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总报价明细清单" sheetId="28" r:id="rId1"/>
    <sheet name="主要外协、外购件明细表" sheetId="31" r:id="rId2"/>
    <sheet name="质保期内备品备件报价表" sheetId="21" r:id="rId3"/>
    <sheet name="特殊工具报价表" sheetId="22" r:id="rId4"/>
    <sheet name="推荐的质保期后分项报价表" sheetId="25" r:id="rId5"/>
  </sheets>
  <definedNames>
    <definedName name="_xlnm._FilterDatabase" localSheetId="0" hidden="1">总报价明细清单!$A$1:$Q$367</definedName>
    <definedName name="_xlnm.Print_Area" localSheetId="4">推荐的质保期后分项报价表!$A$1:$L$19</definedName>
    <definedName name="_xlnm.Print_Titles" localSheetId="0">总报价明细清单!$2:$3</definedName>
    <definedName name="_xlnm.Print_Area" localSheetId="0">总报价明细清单!$A$1:$Q$367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<sst xmlns="http://schemas.openxmlformats.org/spreadsheetml/2006/main" count="1148" uniqueCount="273">
  <si>
    <t>LK-ZB-EB-2026005 手动阀门报价总价表</t>
  </si>
  <si>
    <t>制表：</t>
  </si>
  <si>
    <t>制表日期：</t>
  </si>
  <si>
    <t>阀门本体描述</t>
  </si>
  <si>
    <t>备注</t>
  </si>
  <si>
    <t>序号</t>
  </si>
  <si>
    <t>名称</t>
  </si>
  <si>
    <t>类型</t>
  </si>
  <si>
    <t>规格</t>
  </si>
  <si>
    <t>数量/台</t>
  </si>
  <si>
    <t>品牌</t>
  </si>
  <si>
    <t>投标方型号</t>
  </si>
  <si>
    <t>投标方核实     阀门本体单重/Kg</t>
  </si>
  <si>
    <t>单价/元</t>
  </si>
  <si>
    <t>合计/元</t>
  </si>
  <si>
    <t>阀体材质</t>
  </si>
  <si>
    <t>阀板（芯）材质</t>
  </si>
  <si>
    <t>阀座材质</t>
  </si>
  <si>
    <t>填料</t>
  </si>
  <si>
    <t>泄漏等级</t>
  </si>
  <si>
    <t>一、外管手动阀门（TZ-0003-B02）</t>
  </si>
  <si>
    <t>手动截止阀</t>
  </si>
  <si>
    <t>J41H-16C</t>
  </si>
  <si>
    <t>DN50</t>
  </si>
  <si>
    <t>DN25</t>
  </si>
  <si>
    <t>DN65</t>
  </si>
  <si>
    <t>DN150</t>
  </si>
  <si>
    <t>膜盒式疏水阀</t>
  </si>
  <si>
    <t>CS46H-16P</t>
  </si>
  <si>
    <t>手动球阀</t>
  </si>
  <si>
    <t>Q41F-10P</t>
  </si>
  <si>
    <t>合计1</t>
  </si>
  <si>
    <t>二、餐厨预处理车间工艺管道（TZ-0103-B02）</t>
  </si>
  <si>
    <t>离心清洗阀C</t>
  </si>
  <si>
    <t>电动开关球阀
Q941F-10P</t>
  </si>
  <si>
    <t>DN32</t>
  </si>
  <si>
    <r>
      <rPr>
        <sz val="10"/>
        <color theme="1"/>
        <rFont val="宋体"/>
        <charset val="134"/>
      </rPr>
      <t>对夹式不锈钢刀闸阀</t>
    </r>
  </si>
  <si>
    <t>PZ73F-10P</t>
  </si>
  <si>
    <t>DN250</t>
  </si>
  <si>
    <t>DN200</t>
  </si>
  <si>
    <t>DN125</t>
  </si>
  <si>
    <t>DN100</t>
  </si>
  <si>
    <t>DN80</t>
  </si>
  <si>
    <t>PZ73F-25P</t>
  </si>
  <si>
    <r>
      <rPr>
        <sz val="10"/>
        <rFont val="宋体"/>
        <charset val="134"/>
      </rPr>
      <t>管道法兰视镜</t>
    </r>
  </si>
  <si>
    <r>
      <rPr>
        <sz val="10"/>
        <rFont val="宋体"/>
        <charset val="134"/>
      </rPr>
      <t>直通式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钢化硼硅玻璃</t>
    </r>
    <r>
      <rPr>
        <sz val="10"/>
        <rFont val="Arial"/>
        <charset val="134"/>
      </rPr>
      <t>/1.6MPa/120-180</t>
    </r>
    <r>
      <rPr>
        <sz val="10"/>
        <rFont val="宋体"/>
        <charset val="134"/>
      </rPr>
      <t>℃，法兰标准：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</si>
  <si>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管道法兰玻璃视盅</t>
    </r>
  </si>
  <si>
    <t>直通式</t>
  </si>
  <si>
    <r>
      <rPr>
        <sz val="10"/>
        <color theme="1"/>
        <rFont val="宋体"/>
        <charset val="134"/>
      </rPr>
      <t>旋启式止回阀</t>
    </r>
  </si>
  <si>
    <t>H44Y-10P</t>
  </si>
  <si>
    <r>
      <rPr>
        <sz val="10"/>
        <rFont val="宋体"/>
        <charset val="134"/>
      </rPr>
      <t>旋启式止回阀</t>
    </r>
  </si>
  <si>
    <r>
      <rPr>
        <sz val="10"/>
        <color theme="1"/>
        <rFont val="宋体"/>
        <charset val="134"/>
      </rPr>
      <t>对夹式旋启式止回阀</t>
    </r>
  </si>
  <si>
    <t>H74W-16P</t>
  </si>
  <si>
    <r>
      <rPr>
        <sz val="10"/>
        <rFont val="宋体"/>
        <charset val="134"/>
      </rPr>
      <t>手动球阀</t>
    </r>
  </si>
  <si>
    <t>DN40</t>
  </si>
  <si>
    <r>
      <rPr>
        <sz val="10"/>
        <rFont val="宋体"/>
        <charset val="134"/>
      </rPr>
      <t>法兰碳钢手动球阀</t>
    </r>
  </si>
  <si>
    <t>Q41F-10C</t>
  </si>
  <si>
    <r>
      <rPr>
        <sz val="10"/>
        <rFont val="宋体"/>
        <charset val="134"/>
      </rPr>
      <t>螺纹手动球阀</t>
    </r>
  </si>
  <si>
    <t>Q11F-10P</t>
  </si>
  <si>
    <t>DN15</t>
  </si>
  <si>
    <t>DN20</t>
  </si>
  <si>
    <t>Q11F-16P</t>
  </si>
  <si>
    <r>
      <rPr>
        <sz val="10"/>
        <color theme="1"/>
        <rFont val="宋体"/>
        <charset val="134"/>
      </rPr>
      <t>自动排气阀</t>
    </r>
  </si>
  <si>
    <t>P11X-10P</t>
  </si>
  <si>
    <r>
      <rPr>
        <sz val="10"/>
        <color theme="1"/>
        <rFont val="宋体"/>
        <charset val="134"/>
      </rPr>
      <t>水流指示器</t>
    </r>
  </si>
  <si>
    <t>叶轮偏心内丝视镜</t>
  </si>
  <si>
    <r>
      <rPr>
        <sz val="10"/>
        <rFont val="宋体"/>
        <charset val="134"/>
      </rPr>
      <t>手动截止阀</t>
    </r>
  </si>
  <si>
    <t>J41Y-16P</t>
  </si>
  <si>
    <t>J41Y-16C</t>
  </si>
  <si>
    <r>
      <rPr>
        <sz val="10"/>
        <rFont val="宋体"/>
        <charset val="134"/>
      </rPr>
      <t>法兰碳钢减压阀</t>
    </r>
  </si>
  <si>
    <t>Y43H-16C(RF)</t>
  </si>
  <si>
    <r>
      <rPr>
        <sz val="10"/>
        <rFont val="宋体"/>
        <charset val="134"/>
      </rPr>
      <t>杠杆浮球式疏水阀</t>
    </r>
  </si>
  <si>
    <t>CS41H-16P</t>
  </si>
  <si>
    <r>
      <rPr>
        <sz val="10"/>
        <rFont val="宋体"/>
        <charset val="134"/>
      </rPr>
      <t>自由浮球式疏水阀</t>
    </r>
  </si>
  <si>
    <r>
      <rPr>
        <sz val="10"/>
        <color theme="1"/>
        <rFont val="宋体"/>
        <charset val="134"/>
      </rPr>
      <t>减压阀</t>
    </r>
  </si>
  <si>
    <r>
      <rPr>
        <sz val="10"/>
        <rFont val="宋体"/>
        <charset val="134"/>
      </rPr>
      <t>通径：</t>
    </r>
    <r>
      <rPr>
        <sz val="10"/>
        <rFont val="Arial"/>
        <charset val="134"/>
      </rPr>
      <t>G1"</t>
    </r>
  </si>
  <si>
    <r>
      <rPr>
        <sz val="10"/>
        <color theme="1"/>
        <rFont val="宋体"/>
        <charset val="134"/>
      </rPr>
      <t>对夹式碳钢手动蝶阀</t>
    </r>
  </si>
  <si>
    <t>D371F-10C(RF)</t>
  </si>
  <si>
    <t>H44H-10C</t>
  </si>
  <si>
    <r>
      <rPr>
        <sz val="10"/>
        <color theme="1"/>
        <rFont val="宋体"/>
        <charset val="134"/>
      </rPr>
      <t>手动三通球阀</t>
    </r>
  </si>
  <si>
    <t>Q44F-10P</t>
  </si>
  <si>
    <t>Q41F-16P</t>
  </si>
  <si>
    <t>H44Y-16P</t>
  </si>
  <si>
    <r>
      <rPr>
        <sz val="11"/>
        <color theme="1"/>
        <rFont val="Arial"/>
        <charset val="134"/>
      </rPr>
      <t>Y</t>
    </r>
    <r>
      <rPr>
        <sz val="11"/>
        <color theme="1"/>
        <rFont val="宋体"/>
        <charset val="134"/>
      </rPr>
      <t>型过滤器</t>
    </r>
  </si>
  <si>
    <r>
      <rPr>
        <sz val="10"/>
        <rFont val="宋体"/>
        <charset val="134"/>
      </rPr>
      <t>法兰连接、</t>
    </r>
    <r>
      <rPr>
        <sz val="10"/>
        <rFont val="Arial"/>
        <charset val="134"/>
      </rPr>
      <t>30</t>
    </r>
    <r>
      <rPr>
        <sz val="10"/>
        <rFont val="宋体"/>
        <charset val="134"/>
      </rPr>
      <t>目</t>
    </r>
  </si>
  <si>
    <r>
      <rPr>
        <sz val="11"/>
        <color theme="1"/>
        <rFont val="Arial"/>
        <charset val="134"/>
      </rPr>
      <t>C</t>
    </r>
    <r>
      <rPr>
        <sz val="11"/>
        <color theme="1"/>
        <rFont val="宋体"/>
        <charset val="134"/>
      </rPr>
      <t>级过滤器</t>
    </r>
  </si>
  <si>
    <t>G1.5"</t>
  </si>
  <si>
    <t>合计2</t>
  </si>
  <si>
    <t>三、废弃油脂车间（TZ-0203-B02）</t>
  </si>
  <si>
    <t>Q341F-10P</t>
  </si>
  <si>
    <t>对夹式不锈钢刀闸阀</t>
  </si>
  <si>
    <t>管道法兰玻璃视盅</t>
  </si>
  <si>
    <t>止回阀</t>
  </si>
  <si>
    <t>H14H-16C</t>
  </si>
  <si>
    <t>自由浮球疏水阀</t>
  </si>
  <si>
    <t>手动螺纹截止阀</t>
  </si>
  <si>
    <t>J11H-16C</t>
  </si>
  <si>
    <t>法兰手动蝶阀</t>
  </si>
  <si>
    <t>D341F-10C(RF)</t>
  </si>
  <si>
    <t>D41F-10C(RF)</t>
  </si>
  <si>
    <t>法兰对夹式手动蝶阀</t>
  </si>
  <si>
    <t>D371X-10C(RF)</t>
  </si>
  <si>
    <t>螺纹手动球阀</t>
  </si>
  <si>
    <t>合计3</t>
  </si>
  <si>
    <t>四、厨余预处理车间（TZ-0303-B02）</t>
  </si>
  <si>
    <r>
      <rPr>
        <sz val="10"/>
        <rFont val="宋体"/>
        <charset val="134"/>
      </rPr>
      <t>膜盒式疏水阀</t>
    </r>
  </si>
  <si>
    <t>合计4</t>
  </si>
  <si>
    <t>五、粪污预处理车间（TZ-0503-B02）</t>
  </si>
  <si>
    <t>合计5</t>
  </si>
  <si>
    <t>六、厌氧发酵系统（TZ-0703-B02）</t>
  </si>
  <si>
    <r>
      <rPr>
        <sz val="11"/>
        <rFont val="宋体"/>
        <charset val="134"/>
      </rPr>
      <t>对夹式不锈钢刀闸阀</t>
    </r>
  </si>
  <si>
    <t>DN300</t>
  </si>
  <si>
    <t>Q41F-16P（</t>
  </si>
  <si>
    <r>
      <rPr>
        <sz val="10"/>
        <rFont val="Arial"/>
        <charset val="134"/>
      </rPr>
      <t>DN</t>
    </r>
    <r>
      <rPr>
        <sz val="10"/>
        <rFont val="Arial"/>
        <charset val="134"/>
      </rPr>
      <t>32</t>
    </r>
  </si>
  <si>
    <t>DN10</t>
  </si>
  <si>
    <r>
      <rPr>
        <sz val="11"/>
        <rFont val="宋体"/>
        <charset val="134"/>
      </rPr>
      <t>对夹式手动蝶阀</t>
    </r>
  </si>
  <si>
    <t>DN600</t>
  </si>
  <si>
    <t>D371F-10C(RF）</t>
  </si>
  <si>
    <t>法兰式楔形闸阀</t>
  </si>
  <si>
    <t>Z41F-10P</t>
  </si>
  <si>
    <t>D71X-10C(RF)</t>
  </si>
  <si>
    <r>
      <rPr>
        <sz val="10"/>
        <rFont val="宋体"/>
        <charset val="134"/>
      </rPr>
      <t>自动排气阀</t>
    </r>
  </si>
  <si>
    <t>P11X-10C</t>
  </si>
  <si>
    <t>CS46H-16C</t>
  </si>
  <si>
    <r>
      <rPr>
        <sz val="12"/>
        <rFont val="宋体"/>
        <charset val="134"/>
      </rPr>
      <t>减压阀</t>
    </r>
  </si>
  <si>
    <t>通径：Rp 1 1/2"；两端内螺纹连接</t>
  </si>
  <si>
    <r>
      <rPr>
        <sz val="11"/>
        <rFont val="宋体"/>
        <charset val="134"/>
      </rPr>
      <t>旋启式止回阀</t>
    </r>
  </si>
  <si>
    <t>对夹式止回阀</t>
  </si>
  <si>
    <t>H74Y-10P</t>
  </si>
  <si>
    <r>
      <rPr>
        <sz val="11"/>
        <rFont val="宋体"/>
        <charset val="134"/>
      </rPr>
      <t>对夹式止回阀</t>
    </r>
  </si>
  <si>
    <t>H74Y-10X</t>
  </si>
  <si>
    <t>法兰旋启式止回阀</t>
  </si>
  <si>
    <t>H44H-16P</t>
  </si>
  <si>
    <r>
      <rPr>
        <sz val="10"/>
        <rFont val="Arial"/>
        <charset val="134"/>
      </rPr>
      <t>Y</t>
    </r>
    <r>
      <rPr>
        <sz val="10"/>
        <rFont val="宋体"/>
        <charset val="134"/>
      </rPr>
      <t>型过滤器</t>
    </r>
  </si>
  <si>
    <t>Y型 20目</t>
  </si>
  <si>
    <t>合计6</t>
  </si>
  <si>
    <t>七、沼渣脱水车间（TZ-0803-B04）</t>
  </si>
  <si>
    <t>手动不锈钢闸阀</t>
  </si>
  <si>
    <t>Z41H-25P</t>
  </si>
  <si>
    <t>旋启式止回阀</t>
  </si>
  <si>
    <t>H44H-10P</t>
  </si>
  <si>
    <t>H44H-25P</t>
  </si>
  <si>
    <t>H44H-40P</t>
  </si>
  <si>
    <t>H44Y-63P</t>
  </si>
  <si>
    <t>螺纹旋启式止回阀</t>
  </si>
  <si>
    <t>H14H-16P</t>
  </si>
  <si>
    <t>Q41F-63P</t>
  </si>
  <si>
    <t>螺纹疏水阀</t>
  </si>
  <si>
    <t>CS11H-16P</t>
  </si>
  <si>
    <t>Q11F-63P</t>
  </si>
  <si>
    <t>内螺纹针阀</t>
  </si>
  <si>
    <t>J11W-25P</t>
  </si>
  <si>
    <t>15</t>
  </si>
  <si>
    <t>J41H-16P</t>
  </si>
  <si>
    <t>Y型过滤器</t>
  </si>
  <si>
    <t>304;40目;PN10;RF</t>
  </si>
  <si>
    <t>PVC塑料法兰球阀</t>
  </si>
  <si>
    <t>Q41F-10S；PN1.0Mpa</t>
  </si>
  <si>
    <t>dn110</t>
  </si>
  <si>
    <t>dn90</t>
  </si>
  <si>
    <t>dn50</t>
  </si>
  <si>
    <t>PE止回阀</t>
  </si>
  <si>
    <t>H41F-10S；PN1.0Mpa</t>
  </si>
  <si>
    <t>dn63</t>
  </si>
  <si>
    <t>PE双活接热熔球阀</t>
  </si>
  <si>
    <t>Q11F-10S；PN1.0Mpa</t>
  </si>
  <si>
    <t>dn160</t>
  </si>
  <si>
    <t>PE热熔球阀</t>
  </si>
  <si>
    <t>dn32</t>
  </si>
  <si>
    <t>dn25</t>
  </si>
  <si>
    <t>dn20</t>
  </si>
  <si>
    <t>PE止回阀（螺纹）</t>
  </si>
  <si>
    <t>快速接头</t>
  </si>
  <si>
    <t>快速接头公头，另一端法兰</t>
  </si>
  <si>
    <t>合计7</t>
  </si>
  <si>
    <t>八、发电车间（TZ-1403-B02）</t>
  </si>
  <si>
    <t>法兰式手动蝶阀</t>
  </si>
  <si>
    <t>DN400</t>
  </si>
  <si>
    <t>对夹式手动蝶阀</t>
  </si>
  <si>
    <t>自动排气阀</t>
  </si>
  <si>
    <t>P11X-10C;PN10;内螺纹连接</t>
  </si>
  <si>
    <t>Y型 30目</t>
  </si>
  <si>
    <t>合计8</t>
  </si>
  <si>
    <t>九、烟气换热间（TZ-1403-B07）</t>
  </si>
  <si>
    <t>截止阀</t>
  </si>
  <si>
    <t>J41H-16C DN25</t>
  </si>
  <si>
    <t>J41H-16C DN65</t>
  </si>
  <si>
    <t>J41H-16C DN15</t>
  </si>
  <si>
    <r>
      <rPr>
        <sz val="10"/>
        <rFont val="Arial"/>
        <charset val="134"/>
      </rPr>
      <t>DN</t>
    </r>
    <r>
      <rPr>
        <sz val="10"/>
        <rFont val="Arial"/>
        <charset val="134"/>
      </rPr>
      <t>50</t>
    </r>
  </si>
  <si>
    <t>Q11F-16P（</t>
  </si>
  <si>
    <t>手动螺纹球阀</t>
  </si>
  <si>
    <t>Q11H-10P（</t>
  </si>
  <si>
    <t>球阀</t>
  </si>
  <si>
    <t>Q11H-10P</t>
  </si>
  <si>
    <t>减压阀</t>
  </si>
  <si>
    <t>Rp1.5"</t>
  </si>
  <si>
    <t>合计9</t>
  </si>
  <si>
    <t>十、油脂深加工系统原料和产品罐区</t>
  </si>
  <si>
    <r>
      <rPr>
        <sz val="10"/>
        <color rgb="FF000000"/>
        <rFont val="宋体"/>
        <charset val="134"/>
      </rPr>
      <t>手动球阀</t>
    </r>
  </si>
  <si>
    <r>
      <rPr>
        <sz val="10"/>
        <color rgb="FF000000"/>
        <rFont val="宋体"/>
        <charset val="134"/>
      </rPr>
      <t>螺纹手动球阀</t>
    </r>
  </si>
  <si>
    <r>
      <rPr>
        <sz val="11"/>
        <color rgb="FF000000"/>
        <rFont val="宋体"/>
        <charset val="134"/>
      </rPr>
      <t>法兰式明杆闸阀</t>
    </r>
  </si>
  <si>
    <t>Z41W-16P</t>
  </si>
  <si>
    <r>
      <rPr>
        <sz val="11"/>
        <color rgb="FF000000"/>
        <rFont val="宋体"/>
        <charset val="134"/>
      </rPr>
      <t>法兰式球阀</t>
    </r>
  </si>
  <si>
    <t>法兰式明杆闸阀</t>
  </si>
  <si>
    <r>
      <rPr>
        <sz val="10"/>
        <color rgb="FF000000"/>
        <rFont val="宋体"/>
        <charset val="134"/>
      </rPr>
      <t>手动截止阀</t>
    </r>
  </si>
  <si>
    <r>
      <rPr>
        <sz val="10"/>
        <color rgb="FF000000"/>
        <rFont val="宋体"/>
        <charset val="134"/>
      </rPr>
      <t>膜盒式疏水阀</t>
    </r>
  </si>
  <si>
    <r>
      <rPr>
        <sz val="11"/>
        <color rgb="FF000000"/>
        <rFont val="宋体"/>
        <charset val="134"/>
      </rPr>
      <t>旋启式止回阀</t>
    </r>
  </si>
  <si>
    <r>
      <rPr>
        <sz val="10"/>
        <color rgb="FF000000"/>
        <rFont val="Arial"/>
        <charset val="134"/>
      </rPr>
      <t>Y</t>
    </r>
    <r>
      <rPr>
        <sz val="10"/>
        <color rgb="FF000000"/>
        <rFont val="宋体"/>
        <charset val="134"/>
      </rPr>
      <t>型过滤器</t>
    </r>
  </si>
  <si>
    <t>滤网20目</t>
  </si>
  <si>
    <t>滤网60目</t>
  </si>
  <si>
    <t>合计10</t>
  </si>
  <si>
    <t>A</t>
  </si>
  <si>
    <t>以上设备材料合计</t>
  </si>
  <si>
    <t>B</t>
  </si>
  <si>
    <t>运费合计（到甲方指定工厂内）</t>
  </si>
  <si>
    <t>含</t>
  </si>
  <si>
    <t>C</t>
  </si>
  <si>
    <t>调试费用合计</t>
  </si>
  <si>
    <t>包含工具、辅材、劳务、员工投标及HSE费用</t>
  </si>
  <si>
    <t>D</t>
  </si>
  <si>
    <t>13%增值税专用发票合计</t>
  </si>
  <si>
    <t>合计：人民币（大写）</t>
  </si>
  <si>
    <t xml:space="preserve">注：
1、此表的总报价为投标总价。即买方支付给卖方的本次招标标的物、完成整个合同的所有费用；
2、投标总价是指投标人完成整个系统，实现项目技术标书要求所需的所有费用，包括所有货物（含所有设备、材料、备品备件及专用工具、易损易耗件）的设计、制造或采购、检测、包装、运输、保险、调试验收、培训、技术服务（含技术资料、图纸的提供）、技术专利、质保期保障以及相关税费等的全部费用。
3、若单项价格与总价不符，以单项价格为准修正总价。
4、此报价总价表仅供参考，要求投标人报价时应包含项目的全部内容，不可漏报，报价表格亦可依投标方模板。                                              
5、付款条件：30%预付款+30%提货款+30%调试验收款+10%质保款（质保期满）。                                                                                                   
6、交货期： 按车间安装顺序交货，4月底进场，45天内交完，可分批交货。                                                                                                 
7、质保期：工程竣工验收合格后系统正式运行期满24个月或货到现场30个月（以先到为准）。
8、表格阀门型号和技术资料有冲突时，以技术资料的为准                                                   </t>
  </si>
  <si>
    <t xml:space="preserve">投标人代表签字盖章：  
  日期：
</t>
  </si>
  <si>
    <t>本项目产品中主要外协、外购件情况</t>
  </si>
  <si>
    <t>外协(购)件名称</t>
  </si>
  <si>
    <t>规格、型号及主要参数</t>
  </si>
  <si>
    <t>合作及进货方式</t>
  </si>
  <si>
    <t>主要外购(协)件制造厂商名称、地址、电话及联系人</t>
  </si>
  <si>
    <t>地址</t>
  </si>
  <si>
    <t>电话</t>
  </si>
  <si>
    <t>联系人</t>
  </si>
  <si>
    <t>气动执行机构</t>
  </si>
  <si>
    <t>电动执行机构</t>
  </si>
  <si>
    <t>电磁阀</t>
  </si>
  <si>
    <t>定位器</t>
  </si>
  <si>
    <t>接线盒</t>
  </si>
  <si>
    <t>限位开关</t>
  </si>
  <si>
    <t>气动三联件</t>
  </si>
  <si>
    <t>..</t>
  </si>
  <si>
    <t>联动试车、投料试车、开车、性能测试及质保期内用备品备件报价表（P3）</t>
  </si>
  <si>
    <t>投标人名称:</t>
  </si>
  <si>
    <t>招标编号:</t>
  </si>
  <si>
    <t>日期:</t>
  </si>
  <si>
    <t>备品名称</t>
  </si>
  <si>
    <t>主机型号</t>
  </si>
  <si>
    <t>主要规格及参数</t>
  </si>
  <si>
    <t>备品型号</t>
  </si>
  <si>
    <t>更换周期</t>
  </si>
  <si>
    <t>数量</t>
  </si>
  <si>
    <t>单位           （套/台份）</t>
  </si>
  <si>
    <t>单价（元）</t>
  </si>
  <si>
    <t>合价（元）</t>
  </si>
  <si>
    <t xml:space="preserve">备注                       </t>
  </si>
  <si>
    <t>合计</t>
  </si>
  <si>
    <t>注：1．当单价和总价不一致时，以单价为准。
    2．免费提供时亦须要备注单价。</t>
  </si>
  <si>
    <t xml:space="preserve">    </t>
  </si>
  <si>
    <t>投标人代表签字盖章：</t>
  </si>
  <si>
    <t xml:space="preserve">日期： </t>
  </si>
  <si>
    <t>特殊工具报价表(P5)</t>
  </si>
  <si>
    <t xml:space="preserve">投标人名称: </t>
  </si>
  <si>
    <t>工具名称</t>
  </si>
  <si>
    <t>配套主机</t>
  </si>
  <si>
    <t>单位</t>
  </si>
  <si>
    <t>单价</t>
  </si>
  <si>
    <t>合价</t>
  </si>
  <si>
    <t>（元）</t>
  </si>
  <si>
    <t>……</t>
  </si>
  <si>
    <r>
      <rPr>
        <b/>
        <sz val="12"/>
        <color rgb="FF000000"/>
        <rFont val="宋体"/>
        <charset val="134"/>
      </rPr>
      <t>注：</t>
    </r>
    <r>
      <rPr>
        <sz val="12"/>
        <color rgb="FF000000"/>
        <rFont val="宋体"/>
        <charset val="134"/>
      </rPr>
      <t>1.投标人必须给出明细表及分项价格。
    2.当单价和总价不一致时，以单价为准。
    3.免费提供时亦须要备注单价。</t>
    </r>
  </si>
  <si>
    <t>投标人推荐价格表格式</t>
  </si>
  <si>
    <t>推荐的质保期后两年内正常使用备品备件和易磨损件分项报价表</t>
  </si>
  <si>
    <t>注：1.投标人必须给出明细表及分项价格。</t>
  </si>
  <si>
    <t>2.上述单价在质保期结束前持续有效。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</si>
</sst>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7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b/>
      <sz val="14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0"/>
      <color rgb="FF000000"/>
      <name val="宋体"/>
      <charset val="134"/>
    </font>
    <font>
      <sz val="10"/>
      <color theme="1"/>
      <name val="Arial"/>
      <charset val="134"/>
    </font>
    <font>
      <sz val="10"/>
      <name val="宋体"/>
      <charset val="134"/>
    </font>
    <font>
      <sz val="11"/>
      <color theme="1"/>
      <name val="Arial"/>
      <charset val="134"/>
    </font>
    <font>
      <sz val="11"/>
      <name val="Arial"/>
      <charset val="134"/>
    </font>
    <font>
      <sz val="12"/>
      <name val="Arial"/>
      <charset val="134"/>
    </font>
    <font>
      <sz val="11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i/>
      <sz val="8"/>
      <name val="Penguin-Light-Normal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8"/>
      <name val="Arial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" borderId="18" applyNumberFormat="0" applyAlignment="0" applyProtection="0">
      <alignment vertical="center"/>
    </xf>
    <xf numFmtId="0" fontId="42" fillId="4" borderId="19" applyNumberFormat="0" applyAlignment="0" applyProtection="0">
      <alignment vertical="center"/>
    </xf>
    <xf numFmtId="0" fontId="43" fillId="4" borderId="18" applyNumberFormat="0" applyAlignment="0" applyProtection="0">
      <alignment vertical="center"/>
    </xf>
    <xf numFmtId="0" fontId="44" fillId="5" borderId="20" applyNumberFormat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0" borderId="23" applyNumberFormat="0" applyFill="0" applyBorder="0" applyAlignment="0">
      <alignment horizontal="centerContinuous"/>
    </xf>
    <xf numFmtId="0" fontId="25" fillId="0" borderId="0"/>
    <xf numFmtId="0" fontId="38" fillId="0" borderId="15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>
      <alignment vertical="center"/>
    </xf>
    <xf numFmtId="0" fontId="18" fillId="0" borderId="0">
      <alignment vertical="center"/>
    </xf>
    <xf numFmtId="49" fontId="5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43" fillId="4" borderId="18" applyNumberFormat="0" applyAlignment="0" applyProtection="0">
      <alignment vertical="center"/>
    </xf>
    <xf numFmtId="0" fontId="60" fillId="16" borderId="28" applyNumberFormat="0" applyAlignment="0" applyProtection="0">
      <alignment vertical="center"/>
    </xf>
    <xf numFmtId="0" fontId="44" fillId="5" borderId="20" applyNumberFormat="0" applyAlignment="0" applyProtection="0">
      <alignment vertical="center"/>
    </xf>
    <xf numFmtId="0" fontId="61" fillId="14" borderId="2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64" fillId="0" borderId="30" applyNumberFormat="0" applyFill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49" fillId="56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42" fillId="4" borderId="19" applyNumberFormat="0" applyAlignment="0" applyProtection="0">
      <alignment vertical="center"/>
    </xf>
    <xf numFmtId="0" fontId="66" fillId="16" borderId="31" applyNumberFormat="0" applyAlignment="0" applyProtection="0">
      <alignment vertical="center"/>
    </xf>
    <xf numFmtId="0" fontId="41" fillId="3" borderId="18" applyNumberFormat="0" applyAlignment="0" applyProtection="0">
      <alignment vertical="center"/>
    </xf>
    <xf numFmtId="0" fontId="67" fillId="15" borderId="28" applyNumberFormat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7" fillId="12" borderId="32" applyNumberFormat="0" applyFont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1" fillId="0" borderId="0" xfId="105" applyFont="1">
      <alignment vertical="center"/>
    </xf>
    <xf numFmtId="0" fontId="0" fillId="0" borderId="0" xfId="105" applyFont="1">
      <alignment vertical="center"/>
    </xf>
    <xf numFmtId="0" fontId="0" fillId="0" borderId="0" xfId="105">
      <alignment vertical="center"/>
    </xf>
    <xf numFmtId="0" fontId="2" fillId="0" borderId="0" xfId="105" applyFont="1">
      <alignment vertical="center"/>
    </xf>
    <xf numFmtId="0" fontId="3" fillId="0" borderId="0" xfId="105" applyFont="1" applyAlignment="1">
      <alignment horizontal="center" vertical="center"/>
    </xf>
    <xf numFmtId="0" fontId="4" fillId="0" borderId="1" xfId="105" applyFont="1" applyBorder="1" applyAlignment="1">
      <alignment horizontal="center" vertical="center" wrapText="1"/>
    </xf>
    <xf numFmtId="0" fontId="5" fillId="0" borderId="0" xfId="105" applyFont="1" applyAlignment="1">
      <alignment horizontal="left" vertical="center"/>
    </xf>
    <xf numFmtId="0" fontId="4" fillId="0" borderId="0" xfId="105" applyFont="1" applyAlignment="1">
      <alignment horizontal="right" vertical="center"/>
    </xf>
    <xf numFmtId="0" fontId="0" fillId="0" borderId="0" xfId="105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109" applyFont="1" applyAlignment="1">
      <alignment horizontal="center" vertical="center"/>
    </xf>
    <xf numFmtId="0" fontId="15" fillId="0" borderId="0" xfId="104" applyFont="1" applyAlignment="1">
      <alignment horizontal="left" vertical="center"/>
    </xf>
    <xf numFmtId="0" fontId="16" fillId="0" borderId="0" xfId="109" applyFont="1" applyAlignment="1">
      <alignment horizontal="left" vertical="center" wrapText="1"/>
    </xf>
    <xf numFmtId="0" fontId="17" fillId="0" borderId="0" xfId="0" applyFont="1">
      <alignment vertical="center"/>
    </xf>
    <xf numFmtId="0" fontId="18" fillId="0" borderId="0" xfId="109" applyAlignment="1">
      <alignment horizontal="center" vertical="center" wrapText="1"/>
    </xf>
    <xf numFmtId="0" fontId="18" fillId="0" borderId="0" xfId="109" applyAlignment="1">
      <alignment horizontal="left" vertical="center" wrapText="1"/>
    </xf>
    <xf numFmtId="0" fontId="19" fillId="0" borderId="0" xfId="109" applyFont="1" applyAlignment="1">
      <alignment horizontal="center" vertical="center" wrapText="1"/>
    </xf>
    <xf numFmtId="4" fontId="18" fillId="0" borderId="0" xfId="109" applyNumberForma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0" fillId="0" borderId="1" xfId="109" applyFont="1" applyBorder="1" applyAlignment="1">
      <alignment horizontal="left" vertical="center" wrapText="1"/>
    </xf>
    <xf numFmtId="0" fontId="21" fillId="0" borderId="1" xfId="109" applyFont="1" applyBorder="1" applyAlignment="1">
      <alignment horizontal="left" vertical="center"/>
    </xf>
    <xf numFmtId="0" fontId="20" fillId="0" borderId="1" xfId="109" applyFont="1" applyBorder="1" applyAlignment="1">
      <alignment horizontal="left" vertical="center"/>
    </xf>
    <xf numFmtId="0" fontId="22" fillId="0" borderId="1" xfId="104" applyFont="1" applyFill="1" applyBorder="1" applyAlignment="1">
      <alignment horizontal="center" vertical="center"/>
    </xf>
    <xf numFmtId="0" fontId="16" fillId="0" borderId="1" xfId="109" applyFont="1" applyBorder="1" applyAlignment="1">
      <alignment horizontal="center" vertical="center" wrapText="1"/>
    </xf>
    <xf numFmtId="0" fontId="20" fillId="0" borderId="1" xfId="109" applyFont="1" applyBorder="1" applyAlignment="1">
      <alignment horizontal="center" vertical="center" wrapText="1"/>
    </xf>
    <xf numFmtId="0" fontId="23" fillId="0" borderId="1" xfId="109" applyFont="1" applyBorder="1" applyAlignment="1">
      <alignment horizontal="center" vertical="center" wrapText="1"/>
    </xf>
    <xf numFmtId="4" fontId="20" fillId="0" borderId="1" xfId="109" applyNumberFormat="1" applyFont="1" applyBorder="1" applyAlignment="1">
      <alignment horizontal="center" vertical="center" wrapText="1"/>
    </xf>
    <xf numFmtId="0" fontId="14" fillId="0" borderId="0" xfId="109" applyFont="1" applyAlignment="1">
      <alignment horizontal="center" vertical="center" wrapText="1"/>
    </xf>
    <xf numFmtId="0" fontId="15" fillId="0" borderId="1" xfId="104" applyFont="1" applyBorder="1" applyAlignment="1">
      <alignment horizontal="left" vertical="center"/>
    </xf>
    <xf numFmtId="0" fontId="0" fillId="0" borderId="1" xfId="104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105" applyFont="1" applyFill="1" applyBorder="1" applyAlignment="1">
      <alignment vertical="center" wrapText="1"/>
    </xf>
    <xf numFmtId="0" fontId="25" fillId="0" borderId="1" xfId="105" applyFont="1" applyFill="1" applyBorder="1" applyAlignment="1">
      <alignment horizontal="center" vertical="center" wrapText="1"/>
    </xf>
    <xf numFmtId="0" fontId="15" fillId="0" borderId="1" xfId="104" applyFont="1" applyBorder="1" applyAlignment="1">
      <alignment horizontal="center" vertical="center"/>
    </xf>
    <xf numFmtId="0" fontId="0" fillId="0" borderId="1" xfId="0" applyBorder="1">
      <alignment vertical="center"/>
    </xf>
    <xf numFmtId="0" fontId="26" fillId="0" borderId="1" xfId="0" applyFont="1" applyFill="1" applyBorder="1" applyAlignment="1">
      <alignment horizontal="center" vertical="center" wrapText="1"/>
    </xf>
    <xf numFmtId="0" fontId="25" fillId="0" borderId="1" xfId="109" applyFont="1" applyFill="1" applyBorder="1" applyAlignment="1" applyProtection="1">
      <alignment vertical="center" wrapText="1"/>
    </xf>
    <xf numFmtId="0" fontId="25" fillId="0" borderId="1" xfId="109" applyFont="1" applyFill="1" applyBorder="1" applyAlignment="1" applyProtection="1">
      <alignment horizontal="center" vertical="center" wrapText="1"/>
    </xf>
    <xf numFmtId="0" fontId="15" fillId="0" borderId="0" xfId="104" applyFont="1" applyBorder="1" applyAlignment="1">
      <alignment horizontal="left" vertical="center"/>
    </xf>
    <xf numFmtId="0" fontId="15" fillId="0" borderId="12" xfId="104" applyFont="1" applyBorder="1" applyAlignment="1">
      <alignment horizontal="left" vertical="center"/>
    </xf>
    <xf numFmtId="0" fontId="27" fillId="0" borderId="1" xfId="0" applyFont="1" applyFill="1" applyBorder="1" applyAlignment="1">
      <alignment vertical="center" wrapText="1"/>
    </xf>
    <xf numFmtId="0" fontId="25" fillId="0" borderId="1" xfId="105" applyFont="1" applyFill="1" applyBorder="1" applyAlignment="1">
      <alignment horizontal="left" vertical="center" wrapText="1"/>
    </xf>
    <xf numFmtId="0" fontId="28" fillId="0" borderId="1" xfId="105" applyFont="1" applyFill="1" applyBorder="1" applyAlignment="1">
      <alignment vertical="center" wrapText="1"/>
    </xf>
    <xf numFmtId="0" fontId="0" fillId="0" borderId="1" xfId="104" applyBorder="1">
      <alignment vertical="center"/>
    </xf>
    <xf numFmtId="0" fontId="0" fillId="0" borderId="1" xfId="104" applyBorder="1" applyAlignment="1">
      <alignment horizontal="center" vertical="center"/>
    </xf>
    <xf numFmtId="0" fontId="27" fillId="0" borderId="1" xfId="105" applyFont="1" applyFill="1" applyBorder="1" applyAlignment="1">
      <alignment horizontal="left" vertical="center" wrapText="1"/>
    </xf>
    <xf numFmtId="0" fontId="25" fillId="0" borderId="1" xfId="105" applyFont="1" applyFill="1" applyBorder="1" applyAlignment="1">
      <alignment horizontal="left" vertical="center"/>
    </xf>
    <xf numFmtId="0" fontId="25" fillId="0" borderId="1" xfId="105" applyFont="1" applyFill="1" applyBorder="1" applyAlignment="1">
      <alignment horizontal="center" vertical="center"/>
    </xf>
    <xf numFmtId="49" fontId="25" fillId="0" borderId="1" xfId="105" applyNumberFormat="1" applyFont="1" applyFill="1" applyBorder="1" applyAlignment="1">
      <alignment horizontal="left" vertical="center" wrapText="1"/>
    </xf>
    <xf numFmtId="0" fontId="28" fillId="0" borderId="1" xfId="105" applyFont="1" applyFill="1" applyBorder="1" applyAlignment="1">
      <alignment horizontal="left" vertical="center"/>
    </xf>
    <xf numFmtId="0" fontId="29" fillId="0" borderId="1" xfId="0" applyFont="1" applyFill="1" applyBorder="1" applyAlignment="1">
      <alignment vertical="center" wrapText="1"/>
    </xf>
    <xf numFmtId="0" fontId="28" fillId="0" borderId="1" xfId="105" applyFont="1" applyFill="1" applyBorder="1" applyAlignment="1">
      <alignment horizontal="left" vertical="center" wrapText="1"/>
    </xf>
    <xf numFmtId="0" fontId="25" fillId="0" borderId="1" xfId="105" applyFont="1" applyBorder="1" applyAlignment="1">
      <alignment horizontal="left" vertical="center" wrapText="1"/>
    </xf>
    <xf numFmtId="0" fontId="25" fillId="0" borderId="1" xfId="105" applyFont="1" applyBorder="1" applyAlignment="1">
      <alignment horizontal="left" vertical="center"/>
    </xf>
    <xf numFmtId="0" fontId="25" fillId="0" borderId="1" xfId="105" applyFont="1" applyBorder="1" applyAlignment="1">
      <alignment vertical="center" wrapText="1"/>
    </xf>
    <xf numFmtId="0" fontId="25" fillId="0" borderId="1" xfId="105" applyFont="1" applyBorder="1" applyAlignment="1">
      <alignment horizontal="center" vertical="center" wrapText="1"/>
    </xf>
    <xf numFmtId="0" fontId="30" fillId="0" borderId="1" xfId="109" applyFont="1" applyFill="1" applyBorder="1" applyAlignment="1" applyProtection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105" applyFont="1" applyFill="1" applyBorder="1" applyAlignment="1">
      <alignment horizontal="center" vertical="center" wrapText="1"/>
    </xf>
    <xf numFmtId="0" fontId="25" fillId="0" borderId="1" xfId="109" applyFont="1" applyFill="1" applyBorder="1" applyAlignment="1" applyProtection="1">
      <alignment horizontal="left" vertical="center" wrapText="1"/>
    </xf>
    <xf numFmtId="0" fontId="19" fillId="0" borderId="1" xfId="109" applyFont="1" applyFill="1" applyBorder="1" applyAlignment="1" applyProtection="1">
      <alignment vertical="center" wrapText="1"/>
    </xf>
    <xf numFmtId="0" fontId="25" fillId="0" borderId="1" xfId="109" applyFont="1" applyFill="1" applyBorder="1" applyAlignment="1" applyProtection="1">
      <alignment horizontal="left" vertical="center"/>
    </xf>
    <xf numFmtId="0" fontId="25" fillId="0" borderId="1" xfId="109" applyFont="1" applyFill="1" applyBorder="1" applyAlignment="1" applyProtection="1">
      <alignment horizontal="center" vertical="center"/>
    </xf>
    <xf numFmtId="49" fontId="25" fillId="0" borderId="1" xfId="109" applyNumberFormat="1" applyFont="1" applyFill="1" applyBorder="1" applyAlignment="1" applyProtection="1">
      <alignment horizontal="left" vertical="center" wrapText="1"/>
    </xf>
    <xf numFmtId="0" fontId="31" fillId="0" borderId="1" xfId="109" applyFont="1" applyFill="1" applyBorder="1" applyAlignment="1">
      <alignment vertical="center"/>
    </xf>
    <xf numFmtId="0" fontId="25" fillId="0" borderId="1" xfId="148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25" fillId="0" borderId="1" xfId="104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5" fillId="0" borderId="1" xfId="147" applyNumberFormat="1" applyFont="1" applyFill="1" applyBorder="1" applyAlignment="1">
      <alignment horizontal="center" vertical="center"/>
    </xf>
    <xf numFmtId="0" fontId="0" fillId="0" borderId="1" xfId="104" applyFont="1" applyBorder="1" applyAlignment="1">
      <alignment horizontal="left" vertical="center"/>
    </xf>
    <xf numFmtId="0" fontId="0" fillId="0" borderId="1" xfId="104" applyFont="1" applyFill="1" applyBorder="1" applyAlignment="1">
      <alignment horizontal="center" vertical="center"/>
    </xf>
    <xf numFmtId="0" fontId="28" fillId="0" borderId="1" xfId="109" applyFont="1" applyFill="1" applyBorder="1" applyAlignment="1" applyProtection="1">
      <alignment horizontal="center" vertical="center" wrapText="1"/>
    </xf>
    <xf numFmtId="0" fontId="24" fillId="0" borderId="13" xfId="0" applyFont="1" applyFill="1" applyBorder="1" applyAlignment="1" applyProtection="1">
      <alignment horizontal="center" vertical="center" wrapText="1"/>
    </xf>
    <xf numFmtId="0" fontId="24" fillId="0" borderId="13" xfId="0" applyFont="1" applyFill="1" applyBorder="1" applyAlignment="1" applyProtection="1">
      <alignment horizontal="left" vertical="center" wrapText="1"/>
    </xf>
    <xf numFmtId="0" fontId="24" fillId="0" borderId="13" xfId="0" applyFont="1" applyFill="1" applyBorder="1" applyAlignment="1" applyProtection="1">
      <alignment vertical="center" wrapText="1"/>
    </xf>
    <xf numFmtId="0" fontId="32" fillId="0" borderId="13" xfId="0" applyFont="1" applyFill="1" applyBorder="1" applyAlignment="1" applyProtection="1">
      <alignment vertical="center" wrapText="1"/>
    </xf>
    <xf numFmtId="0" fontId="19" fillId="0" borderId="13" xfId="0" applyFont="1" applyFill="1" applyBorder="1" applyAlignment="1" applyProtection="1">
      <alignment vertical="center" wrapText="1"/>
    </xf>
    <xf numFmtId="0" fontId="24" fillId="0" borderId="13" xfId="0" applyFont="1" applyFill="1" applyBorder="1" applyAlignment="1" applyProtection="1">
      <alignment horizontal="left" vertical="center"/>
    </xf>
    <xf numFmtId="0" fontId="24" fillId="0" borderId="13" xfId="0" applyFont="1" applyFill="1" applyBorder="1" applyAlignment="1" applyProtection="1">
      <alignment horizontal="center" vertical="center"/>
    </xf>
    <xf numFmtId="49" fontId="24" fillId="0" borderId="13" xfId="0" applyNumberFormat="1" applyFont="1" applyFill="1" applyBorder="1" applyAlignment="1" applyProtection="1">
      <alignment horizontal="left" vertical="center" wrapText="1"/>
    </xf>
    <xf numFmtId="0" fontId="20" fillId="0" borderId="1" xfId="107" applyFont="1" applyBorder="1" applyAlignment="1">
      <alignment horizontal="center" vertical="center" wrapText="1"/>
    </xf>
    <xf numFmtId="0" fontId="23" fillId="0" borderId="1" xfId="107" applyFont="1" applyFill="1" applyBorder="1" applyAlignment="1">
      <alignment horizontal="center" vertical="center" wrapText="1"/>
    </xf>
    <xf numFmtId="4" fontId="20" fillId="0" borderId="1" xfId="107" applyNumberFormat="1" applyFont="1" applyFill="1" applyBorder="1" applyAlignment="1">
      <alignment vertical="center"/>
    </xf>
    <xf numFmtId="176" fontId="15" fillId="0" borderId="1" xfId="104" applyNumberFormat="1" applyFont="1" applyBorder="1" applyAlignment="1">
      <alignment horizontal="center" vertical="center"/>
    </xf>
    <xf numFmtId="0" fontId="16" fillId="0" borderId="1" xfId="109" applyFont="1" applyBorder="1" applyAlignment="1">
      <alignment horizontal="left" vertical="center" wrapText="1"/>
    </xf>
    <xf numFmtId="0" fontId="20" fillId="0" borderId="1" xfId="107" applyFont="1" applyBorder="1" applyAlignment="1">
      <alignment horizontal="left" vertical="center" wrapText="1"/>
    </xf>
    <xf numFmtId="9" fontId="20" fillId="0" borderId="1" xfId="107" applyNumberFormat="1" applyFont="1" applyBorder="1" applyAlignment="1">
      <alignment horizontal="left" vertical="center" wrapText="1"/>
    </xf>
    <xf numFmtId="4" fontId="20" fillId="0" borderId="1" xfId="107" applyNumberFormat="1" applyFont="1" applyFill="1" applyBorder="1" applyAlignment="1">
      <alignment horizontal="center" vertical="center"/>
    </xf>
    <xf numFmtId="0" fontId="18" fillId="0" borderId="1" xfId="109" applyBorder="1" applyAlignment="1">
      <alignment horizontal="center" vertical="center" wrapText="1"/>
    </xf>
    <xf numFmtId="0" fontId="18" fillId="0" borderId="1" xfId="109" applyBorder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 wrapText="1"/>
    </xf>
  </cellXfs>
  <cellStyles count="1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0" xfId="49"/>
    <cellStyle name="20% - 强调文字颜色 1 10 2 2" xfId="50"/>
    <cellStyle name="20% - 强调文字颜色 1 2 11" xfId="51"/>
    <cellStyle name="20% - 强调文字颜色 2 10" xfId="52"/>
    <cellStyle name="20% - 强调文字颜色 2 10 2 2" xfId="53"/>
    <cellStyle name="20% - 强调文字颜色 2 2 11" xfId="54"/>
    <cellStyle name="20% - 强调文字颜色 3 10" xfId="55"/>
    <cellStyle name="20% - 强调文字颜色 3 10 2 2" xfId="56"/>
    <cellStyle name="20% - 强调文字颜色 3 2 11" xfId="57"/>
    <cellStyle name="20% - 强调文字颜色 4 10" xfId="58"/>
    <cellStyle name="20% - 强调文字颜色 4 10 2 2" xfId="59"/>
    <cellStyle name="20% - 强调文字颜色 4 2 11" xfId="60"/>
    <cellStyle name="20% - 强调文字颜色 5 10" xfId="61"/>
    <cellStyle name="20% - 强调文字颜色 5 10 2 2" xfId="62"/>
    <cellStyle name="20% - 强调文字颜色 6 10" xfId="63"/>
    <cellStyle name="20% - 强调文字颜色 6 10 2 2" xfId="64"/>
    <cellStyle name="40% - 强调文字颜色 1 10" xfId="65"/>
    <cellStyle name="40% - 强调文字颜色 1 10 2 2" xfId="66"/>
    <cellStyle name="40% - 强调文字颜色 2 10" xfId="67"/>
    <cellStyle name="40% - 强调文字颜色 2 10 2 2" xfId="68"/>
    <cellStyle name="40% - 强调文字颜色 3 10" xfId="69"/>
    <cellStyle name="40% - 强调文字颜色 3 10 2 2" xfId="70"/>
    <cellStyle name="40% - 强调文字颜色 3 2 11" xfId="71"/>
    <cellStyle name="40% - 强调文字颜色 4 10" xfId="72"/>
    <cellStyle name="40% - 强调文字颜色 4 10 2 2" xfId="73"/>
    <cellStyle name="40% - 强调文字颜色 5 10" xfId="74"/>
    <cellStyle name="40% - 强调文字颜色 5 10 2 2" xfId="75"/>
    <cellStyle name="40% - 强调文字颜色 6 10" xfId="76"/>
    <cellStyle name="40% - 强调文字颜色 6 10 2 2" xfId="77"/>
    <cellStyle name="40% - 强调文字颜色 6 2 11" xfId="78"/>
    <cellStyle name="60% - 强调文字颜色 1 10" xfId="79"/>
    <cellStyle name="60% - 强调文字颜色 1 2" xfId="80"/>
    <cellStyle name="60% - 强调文字颜色 2 10" xfId="81"/>
    <cellStyle name="60% - 强调文字颜色 3 10" xfId="82"/>
    <cellStyle name="60% - 强调文字颜色 3 2" xfId="83"/>
    <cellStyle name="60% - 强调文字颜色 4 10" xfId="84"/>
    <cellStyle name="60% - 强调文字颜色 4 2" xfId="85"/>
    <cellStyle name="60% - 强调文字颜色 5 10" xfId="86"/>
    <cellStyle name="60% - 强调文字颜色 6 10" xfId="87"/>
    <cellStyle name="60% - 强调文字颜色 6 2" xfId="88"/>
    <cellStyle name="Hand" xfId="89"/>
    <cellStyle name="Normal 2" xfId="90"/>
    <cellStyle name="标题 1 10" xfId="91"/>
    <cellStyle name="标题 1 2" xfId="92"/>
    <cellStyle name="标题 10" xfId="93"/>
    <cellStyle name="标题 12" xfId="94"/>
    <cellStyle name="标题 2 10" xfId="95"/>
    <cellStyle name="标题 2 2" xfId="96"/>
    <cellStyle name="标题 3 10" xfId="97"/>
    <cellStyle name="标题 3 2" xfId="98"/>
    <cellStyle name="标题 4 10" xfId="99"/>
    <cellStyle name="标题 4 2" xfId="100"/>
    <cellStyle name="差 10" xfId="101"/>
    <cellStyle name="差 2" xfId="102"/>
    <cellStyle name="差_材料等级表" xfId="103"/>
    <cellStyle name="常规 10" xfId="104"/>
    <cellStyle name="常规 2" xfId="105"/>
    <cellStyle name="常规 2 11" xfId="106"/>
    <cellStyle name="常规 2 2 2 2" xfId="107"/>
    <cellStyle name="常规 2 2 8" xfId="108"/>
    <cellStyle name="常规 4" xfId="109"/>
    <cellStyle name="常规_材料表命名表支架表  汇总表 2 2" xfId="110"/>
    <cellStyle name="好 10" xfId="111"/>
    <cellStyle name="好 2" xfId="112"/>
    <cellStyle name="好_材料等级表" xfId="113"/>
    <cellStyle name="汇总 10" xfId="114"/>
    <cellStyle name="汇总 2" xfId="115"/>
    <cellStyle name="计算 10" xfId="116"/>
    <cellStyle name="计算 2" xfId="117"/>
    <cellStyle name="检查单元格 10" xfId="118"/>
    <cellStyle name="检查单元格 2" xfId="119"/>
    <cellStyle name="解释性文本 10" xfId="120"/>
    <cellStyle name="解释性文本 2" xfId="121"/>
    <cellStyle name="警告文本 10" xfId="122"/>
    <cellStyle name="警告文本 2" xfId="123"/>
    <cellStyle name="链接单元格 10" xfId="124"/>
    <cellStyle name="链接单元格 2" xfId="125"/>
    <cellStyle name="强调文字颜色 1 10" xfId="126"/>
    <cellStyle name="强调文字颜色 1 2" xfId="127"/>
    <cellStyle name="强调文字颜色 2 10" xfId="128"/>
    <cellStyle name="强调文字颜色 3 10" xfId="129"/>
    <cellStyle name="强调文字颜色 3 2" xfId="130"/>
    <cellStyle name="强调文字颜色 4 10" xfId="131"/>
    <cellStyle name="强调文字颜色 5 10" xfId="132"/>
    <cellStyle name="强调文字颜色 6 10" xfId="133"/>
    <cellStyle name="强调文字颜色 6 2" xfId="134"/>
    <cellStyle name="适中 10" xfId="135"/>
    <cellStyle name="适中 2" xfId="136"/>
    <cellStyle name="输出 10" xfId="137"/>
    <cellStyle name="输出 2" xfId="138"/>
    <cellStyle name="输入 10" xfId="139"/>
    <cellStyle name="输入 2" xfId="140"/>
    <cellStyle name="注释 2" xfId="141"/>
    <cellStyle name="注释 2 13" xfId="142"/>
    <cellStyle name="注释 8" xfId="143"/>
    <cellStyle name="常规 3" xfId="144"/>
    <cellStyle name="常规 3 2" xfId="145"/>
    <cellStyle name="常规 2 3" xfId="146"/>
    <cellStyle name="常规 2 3 3" xfId="147"/>
    <cellStyle name="常规 2 2" xfId="14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67"/>
  <sheetViews>
    <sheetView tabSelected="1" workbookViewId="0">
      <pane ySplit="3" topLeftCell="A4" activePane="bottomLeft" state="frozen"/>
      <selection/>
      <selection pane="bottomLeft" activeCell="M8" sqref="M8"/>
    </sheetView>
  </sheetViews>
  <sheetFormatPr defaultColWidth="13.4416666666667" defaultRowHeight="26.25" customHeight="1"/>
  <cols>
    <col min="1" max="1" width="4.75" style="48" customWidth="1"/>
    <col min="2" max="2" width="15.125" style="48" customWidth="1"/>
    <col min="3" max="3" width="12.775" style="48" customWidth="1"/>
    <col min="4" max="4" width="9.625" style="49" customWidth="1"/>
    <col min="5" max="5" width="11" style="49" customWidth="1"/>
    <col min="6" max="8" width="6.775" style="50" customWidth="1"/>
    <col min="9" max="9" width="11.2166666666667" style="48" customWidth="1"/>
    <col min="10" max="10" width="8.33333333333333" style="51" customWidth="1"/>
    <col min="11" max="11" width="9.775" style="51" customWidth="1"/>
    <col min="12" max="16384" width="13.4416666666667" style="49"/>
  </cols>
  <sheetData>
    <row r="1" customFormat="1" ht="37.5" customHeight="1" spans="1:1021 1038:2041 2058:3061 3078:4081 4098:5118 5135:6138 6155:7158 7175:8178 8195:9215 9232:10235 10252:11255 11272:12275 12292:13312 13329:14332 14349:15352 15369:1637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ht="21" customHeight="1" spans="1:1021 1038:2041 2058:3061 3078:4081 4098:5118 5135:6138 6155:7158 7175:8178 8195:9215 9232:10235 10252:11255 11272:12275 12292:13312 13329:14332 14349:15352 15369:16372">
      <c r="A2" s="53" t="s">
        <v>1</v>
      </c>
      <c r="B2" s="53"/>
      <c r="C2" s="53"/>
      <c r="D2" s="53"/>
      <c r="E2" s="53"/>
      <c r="F2" s="54" t="s">
        <v>2</v>
      </c>
      <c r="G2" s="54"/>
      <c r="H2" s="54"/>
      <c r="I2" s="55"/>
      <c r="J2" s="55"/>
      <c r="K2" s="55"/>
      <c r="L2" s="56" t="s">
        <v>3</v>
      </c>
      <c r="M2" s="56"/>
      <c r="N2" s="56"/>
      <c r="O2" s="56"/>
      <c r="P2" s="56"/>
      <c r="Q2" s="57" t="s">
        <v>4</v>
      </c>
    </row>
    <row r="3" s="44" customFormat="1" ht="42" customHeight="1" spans="1:1021 1038:2041 2058:3061 3078:4081 4098:5118 5135:6138 6155:7158 7175:8178 8195:9215 9232:10235 10252:11255 11272:12275 12292:13312 13329:14332 14349:15352 15369:16372">
      <c r="A3" s="58" t="s">
        <v>5</v>
      </c>
      <c r="B3" s="58" t="s">
        <v>6</v>
      </c>
      <c r="C3" s="58" t="s">
        <v>7</v>
      </c>
      <c r="D3" s="58" t="s">
        <v>8</v>
      </c>
      <c r="E3" s="58" t="s">
        <v>4</v>
      </c>
      <c r="F3" s="59" t="s">
        <v>9</v>
      </c>
      <c r="G3" s="59" t="s">
        <v>10</v>
      </c>
      <c r="H3" s="59" t="s">
        <v>11</v>
      </c>
      <c r="I3" s="58" t="s">
        <v>12</v>
      </c>
      <c r="J3" s="60" t="s">
        <v>13</v>
      </c>
      <c r="K3" s="60" t="s">
        <v>14</v>
      </c>
      <c r="L3" s="60" t="s">
        <v>15</v>
      </c>
      <c r="M3" s="60" t="s">
        <v>16</v>
      </c>
      <c r="N3" s="60" t="s">
        <v>17</v>
      </c>
      <c r="O3" s="60" t="s">
        <v>18</v>
      </c>
      <c r="P3" s="60" t="s">
        <v>19</v>
      </c>
      <c r="Q3" s="57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</row>
    <row r="4" customFormat="1" ht="25" customHeight="1" spans="1:1021 1038:2041 2058:3061 3078:4081 4098:5118 5135:6138 6155:7158 7175:8178 8195:9215 9232:10235 10252:11255 11272:12275 12292:13312 13329:14332 14349:15352 15369:16372">
      <c r="A4" s="62" t="s">
        <v>20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customFormat="1" ht="29" customHeight="1" spans="1:1021 1038:2041 2058:3061 3078:4081 4098:5118 5135:6138 6155:7158 7175:8178 8195:9215 9232:10235 10252:11255 11272:12275 12292:13312 13329:14332 14349:15352 15369:16372">
      <c r="A5" s="63">
        <v>1</v>
      </c>
      <c r="B5" s="64" t="s">
        <v>21</v>
      </c>
      <c r="C5" s="65" t="s">
        <v>22</v>
      </c>
      <c r="D5" s="64" t="s">
        <v>23</v>
      </c>
      <c r="E5" s="62"/>
      <c r="F5" s="66">
        <v>1</v>
      </c>
      <c r="G5" s="67"/>
      <c r="H5" s="67"/>
      <c r="I5" s="62"/>
      <c r="J5" s="62"/>
      <c r="K5" s="62"/>
      <c r="L5" s="68"/>
      <c r="M5" s="68"/>
      <c r="N5" s="68"/>
      <c r="O5" s="68"/>
      <c r="P5" s="68"/>
      <c r="Q5" s="68"/>
    </row>
    <row r="6" customFormat="1" ht="29" customHeight="1" spans="1:1021 1038:2041 2058:3061 3078:4081 4098:5118 5135:6138 6155:7158 7175:8178 8195:9215 9232:10235 10252:11255 11272:12275 12292:13312 13329:14332 14349:15352 15369:16372">
      <c r="A6" s="63">
        <v>2</v>
      </c>
      <c r="B6" s="64" t="s">
        <v>21</v>
      </c>
      <c r="C6" s="65" t="s">
        <v>22</v>
      </c>
      <c r="D6" s="64" t="s">
        <v>24</v>
      </c>
      <c r="E6" s="62"/>
      <c r="F6" s="66">
        <v>6</v>
      </c>
      <c r="G6" s="67"/>
      <c r="H6" s="67"/>
      <c r="I6" s="62"/>
      <c r="J6" s="62"/>
      <c r="K6" s="62"/>
      <c r="L6" s="68"/>
      <c r="M6" s="68"/>
      <c r="N6" s="68"/>
      <c r="O6" s="68"/>
      <c r="P6" s="68"/>
      <c r="Q6" s="68"/>
    </row>
    <row r="7" customFormat="1" ht="29" customHeight="1" spans="1:1021 1038:2041 2058:3061 3078:4081 4098:5118 5135:6138 6155:7158 7175:8178 8195:9215 9232:10235 10252:11255 11272:12275 12292:13312 13329:14332 14349:15352 15369:16372">
      <c r="A7" s="63">
        <v>3</v>
      </c>
      <c r="B7" s="64" t="s">
        <v>21</v>
      </c>
      <c r="C7" s="65" t="s">
        <v>22</v>
      </c>
      <c r="D7" s="64" t="s">
        <v>25</v>
      </c>
      <c r="E7" s="62"/>
      <c r="F7" s="66">
        <v>1</v>
      </c>
      <c r="G7" s="67"/>
      <c r="H7" s="67"/>
      <c r="I7" s="62"/>
      <c r="J7" s="62"/>
      <c r="K7" s="62"/>
      <c r="L7" s="68"/>
      <c r="M7" s="68"/>
      <c r="N7" s="68"/>
      <c r="O7" s="68"/>
      <c r="P7" s="68"/>
      <c r="Q7" s="68"/>
    </row>
    <row r="8" customFormat="1" ht="29" customHeight="1" spans="1:1021 1038:2041 2058:3061 3078:4081 4098:5118 5135:6138 6155:7158 7175:8178 8195:9215 9232:10235 10252:11255 11272:12275 12292:13312 13329:14332 14349:15352 15369:16372">
      <c r="A8" s="63">
        <v>4</v>
      </c>
      <c r="B8" s="64" t="s">
        <v>21</v>
      </c>
      <c r="C8" s="65" t="s">
        <v>22</v>
      </c>
      <c r="D8" s="64" t="s">
        <v>26</v>
      </c>
      <c r="E8" s="62"/>
      <c r="F8" s="66">
        <v>1</v>
      </c>
      <c r="G8" s="67"/>
      <c r="H8" s="67"/>
      <c r="I8" s="62"/>
      <c r="J8" s="62"/>
      <c r="K8" s="62"/>
      <c r="L8" s="68"/>
      <c r="M8" s="68"/>
      <c r="N8" s="68"/>
      <c r="O8" s="68"/>
      <c r="P8" s="68"/>
      <c r="Q8" s="68"/>
    </row>
    <row r="9" customFormat="1" ht="29" customHeight="1" spans="1:1021 1038:2041 2058:3061 3078:4081 4098:5118 5135:6138 6155:7158 7175:8178 8195:9215 9232:10235 10252:11255 11272:12275 12292:13312 13329:14332 14349:15352 15369:16372">
      <c r="A9" s="63">
        <v>5</v>
      </c>
      <c r="B9" s="69" t="s">
        <v>27</v>
      </c>
      <c r="C9" s="65" t="s">
        <v>28</v>
      </c>
      <c r="D9" s="64" t="s">
        <v>24</v>
      </c>
      <c r="E9" s="62"/>
      <c r="F9" s="66">
        <v>2</v>
      </c>
      <c r="G9" s="67"/>
      <c r="H9" s="67"/>
      <c r="I9" s="62"/>
      <c r="J9" s="62"/>
      <c r="K9" s="62"/>
      <c r="L9" s="68"/>
      <c r="M9" s="68"/>
      <c r="N9" s="68"/>
      <c r="O9" s="68"/>
      <c r="P9" s="68"/>
      <c r="Q9" s="68"/>
    </row>
    <row r="10" customFormat="1" ht="29" customHeight="1" spans="1:1021 1038:2041 2058:3061 3078:4081 4098:5118 5135:6138 6155:7158 7175:8178 8195:9215 9232:10235 10252:11255 11272:12275 12292:13312 13329:14332 14349:15352 15369:16372">
      <c r="A10" s="63">
        <v>6</v>
      </c>
      <c r="B10" s="69" t="s">
        <v>29</v>
      </c>
      <c r="C10" s="70" t="s">
        <v>30</v>
      </c>
      <c r="D10" s="64" t="s">
        <v>23</v>
      </c>
      <c r="E10" s="62"/>
      <c r="F10" s="71">
        <v>1</v>
      </c>
      <c r="G10" s="67"/>
      <c r="H10" s="67"/>
      <c r="I10" s="62"/>
      <c r="J10" s="62"/>
      <c r="K10" s="62"/>
      <c r="L10" s="68"/>
      <c r="M10" s="68"/>
      <c r="N10" s="68"/>
      <c r="O10" s="68"/>
      <c r="P10" s="68"/>
      <c r="Q10" s="68"/>
    </row>
    <row r="11" customFormat="1" ht="29" customHeight="1" spans="1:1021 1038:2041 2058:3061 3078:4081 4098:5118 5135:6138 6155:7158 7175:8178 8195:9215 9232:10235 10252:11255 11272:12275 12292:13312 13329:14332 14349:15352 15369:16372">
      <c r="A11" s="63" t="s">
        <v>31</v>
      </c>
      <c r="B11" s="69"/>
      <c r="C11" s="70"/>
      <c r="D11" s="64"/>
      <c r="E11" s="62"/>
      <c r="F11" s="63">
        <f>SUM(F5:F10)</f>
        <v>12</v>
      </c>
      <c r="G11" s="67"/>
      <c r="H11" s="67"/>
      <c r="I11" s="62"/>
      <c r="J11" s="62"/>
      <c r="K11" s="63">
        <f>SUM(K5:K10)</f>
        <v>0</v>
      </c>
      <c r="L11" s="68"/>
      <c r="M11" s="68"/>
      <c r="N11" s="68"/>
      <c r="O11" s="68"/>
      <c r="P11" s="68"/>
      <c r="Q11" s="68"/>
    </row>
    <row r="12" s="45" customFormat="1" ht="25" customHeight="1" spans="1:1021 1038:2041 2058:3061 3078:4081 4098:5118 5135:6138 6155:7158 7175:8178 8195:9215 9232:10235 10252:11255 11272:12275 12292:13312 13329:14332 14349:15352 15369:16372">
      <c r="A12" s="62" t="s">
        <v>32</v>
      </c>
      <c r="B12" s="62" t="s">
        <v>33</v>
      </c>
      <c r="C12" s="62" t="s">
        <v>34</v>
      </c>
      <c r="D12" s="62" t="s">
        <v>35</v>
      </c>
      <c r="E12" s="62"/>
      <c r="F12" s="62">
        <v>1</v>
      </c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72"/>
      <c r="AI12" s="73"/>
      <c r="AZ12" s="73"/>
      <c r="BQ12" s="73"/>
      <c r="CH12" s="73"/>
      <c r="CY12" s="73"/>
      <c r="DP12" s="73"/>
      <c r="EG12" s="73"/>
      <c r="EX12" s="73"/>
      <c r="FO12" s="73"/>
      <c r="GF12" s="73"/>
      <c r="GW12" s="73"/>
      <c r="HN12" s="73"/>
      <c r="IE12" s="73"/>
      <c r="IV12" s="73"/>
      <c r="JM12" s="73"/>
      <c r="KD12" s="73"/>
      <c r="KU12" s="73"/>
      <c r="LL12" s="73"/>
      <c r="MC12" s="73"/>
      <c r="MT12" s="73"/>
      <c r="NK12" s="73"/>
      <c r="OB12" s="73"/>
      <c r="OS12" s="73"/>
      <c r="PJ12" s="73"/>
      <c r="QA12" s="73"/>
      <c r="QR12" s="73"/>
      <c r="RI12" s="73"/>
      <c r="RZ12" s="73"/>
      <c r="SQ12" s="73"/>
      <c r="TH12" s="73"/>
      <c r="TY12" s="73"/>
      <c r="UP12" s="73"/>
      <c r="VG12" s="73"/>
      <c r="VX12" s="73"/>
      <c r="WO12" s="73"/>
      <c r="XF12" s="73"/>
      <c r="XW12" s="73"/>
      <c r="YN12" s="73"/>
      <c r="ZE12" s="73"/>
      <c r="ZV12" s="73"/>
      <c r="AAM12" s="73"/>
      <c r="ABD12" s="73"/>
      <c r="ABU12" s="73"/>
      <c r="ACL12" s="73"/>
      <c r="ADC12" s="73"/>
      <c r="ADT12" s="73"/>
      <c r="AEK12" s="73"/>
      <c r="AFB12" s="73"/>
      <c r="AFS12" s="73"/>
      <c r="AGJ12" s="73"/>
      <c r="AHA12" s="73"/>
      <c r="AHR12" s="73"/>
      <c r="AII12" s="73"/>
      <c r="AIZ12" s="73"/>
      <c r="AJQ12" s="73"/>
      <c r="AKH12" s="73"/>
      <c r="AKY12" s="73"/>
      <c r="ALP12" s="73"/>
      <c r="AMG12" s="73"/>
      <c r="AMX12" s="73"/>
      <c r="ANO12" s="73"/>
      <c r="AOF12" s="73"/>
      <c r="AOW12" s="73"/>
      <c r="APN12" s="73"/>
      <c r="AQE12" s="73"/>
      <c r="AQV12" s="73"/>
      <c r="ARM12" s="73"/>
      <c r="ASD12" s="73"/>
      <c r="ASU12" s="73"/>
      <c r="ATL12" s="73"/>
      <c r="AUC12" s="73"/>
      <c r="AUT12" s="73"/>
      <c r="AVK12" s="73"/>
      <c r="AWB12" s="73"/>
      <c r="AWS12" s="73"/>
      <c r="AXJ12" s="73"/>
      <c r="AYA12" s="73"/>
      <c r="AYR12" s="73"/>
      <c r="AZI12" s="73"/>
      <c r="AZZ12" s="73"/>
      <c r="BAQ12" s="73"/>
      <c r="BBH12" s="73"/>
      <c r="BBY12" s="73"/>
      <c r="BCP12" s="73"/>
      <c r="BDG12" s="73"/>
      <c r="BDX12" s="73"/>
      <c r="BEO12" s="73"/>
      <c r="BFF12" s="73"/>
      <c r="BFW12" s="73"/>
      <c r="BGN12" s="73"/>
      <c r="BHE12" s="73"/>
      <c r="BHV12" s="73"/>
      <c r="BIM12" s="73"/>
      <c r="BJD12" s="73"/>
      <c r="BJU12" s="73"/>
      <c r="BKL12" s="73"/>
      <c r="BLC12" s="73"/>
      <c r="BLT12" s="73"/>
      <c r="BMK12" s="73"/>
      <c r="BNB12" s="73"/>
      <c r="BNS12" s="73"/>
      <c r="BOJ12" s="73"/>
      <c r="BPA12" s="73"/>
      <c r="BPR12" s="73"/>
      <c r="BQI12" s="73"/>
      <c r="BQZ12" s="73"/>
      <c r="BRQ12" s="73"/>
      <c r="BSH12" s="73"/>
      <c r="BSY12" s="73"/>
      <c r="BTP12" s="73"/>
      <c r="BUG12" s="73"/>
      <c r="BUX12" s="73"/>
      <c r="BVO12" s="73"/>
      <c r="BWF12" s="73"/>
      <c r="BWW12" s="73"/>
      <c r="BXN12" s="73"/>
      <c r="BYE12" s="73"/>
      <c r="BYV12" s="73"/>
      <c r="BZM12" s="73"/>
      <c r="CAD12" s="73"/>
      <c r="CAU12" s="73"/>
      <c r="CBL12" s="73"/>
      <c r="CCC12" s="73"/>
      <c r="CCT12" s="73"/>
      <c r="CDK12" s="73"/>
      <c r="CEB12" s="73"/>
      <c r="CES12" s="73"/>
      <c r="CFJ12" s="73"/>
      <c r="CGA12" s="73"/>
      <c r="CGR12" s="73"/>
      <c r="CHI12" s="73"/>
      <c r="CHZ12" s="73"/>
      <c r="CIQ12" s="73"/>
      <c r="CJH12" s="73"/>
      <c r="CJY12" s="73"/>
      <c r="CKP12" s="73"/>
      <c r="CLG12" s="73"/>
      <c r="CLX12" s="73"/>
      <c r="CMO12" s="73"/>
      <c r="CNF12" s="73"/>
      <c r="CNW12" s="73"/>
      <c r="CON12" s="73"/>
      <c r="CPE12" s="73"/>
      <c r="CPV12" s="73"/>
      <c r="CQM12" s="73"/>
      <c r="CRD12" s="73"/>
      <c r="CRU12" s="73"/>
      <c r="CSL12" s="73"/>
      <c r="CTC12" s="73"/>
      <c r="CTT12" s="73"/>
      <c r="CUK12" s="73"/>
      <c r="CVB12" s="73"/>
      <c r="CVS12" s="73"/>
      <c r="CWJ12" s="73"/>
      <c r="CXA12" s="73"/>
      <c r="CXR12" s="73"/>
      <c r="CYI12" s="73"/>
      <c r="CYZ12" s="73"/>
      <c r="CZQ12" s="73"/>
      <c r="DAH12" s="73"/>
      <c r="DAY12" s="73"/>
      <c r="DBP12" s="73"/>
      <c r="DCG12" s="73"/>
      <c r="DCX12" s="73"/>
      <c r="DDO12" s="73"/>
      <c r="DEF12" s="73"/>
      <c r="DEW12" s="73"/>
      <c r="DFN12" s="73"/>
      <c r="DGE12" s="73"/>
      <c r="DGV12" s="73"/>
      <c r="DHM12" s="73"/>
      <c r="DID12" s="73"/>
      <c r="DIU12" s="73"/>
      <c r="DJL12" s="73"/>
      <c r="DKC12" s="73"/>
      <c r="DKT12" s="73"/>
      <c r="DLK12" s="73"/>
      <c r="DMB12" s="73"/>
      <c r="DMS12" s="73"/>
      <c r="DNJ12" s="73"/>
      <c r="DOA12" s="73"/>
      <c r="DOR12" s="73"/>
      <c r="DPI12" s="73"/>
      <c r="DPZ12" s="73"/>
      <c r="DQQ12" s="73"/>
      <c r="DRH12" s="73"/>
      <c r="DRY12" s="73"/>
      <c r="DSP12" s="73"/>
      <c r="DTG12" s="73"/>
      <c r="DTX12" s="73"/>
      <c r="DUO12" s="73"/>
      <c r="DVF12" s="73"/>
      <c r="DVW12" s="73"/>
      <c r="DWN12" s="73"/>
      <c r="DXE12" s="73"/>
      <c r="DXV12" s="73"/>
      <c r="DYM12" s="73"/>
      <c r="DZD12" s="73"/>
      <c r="DZU12" s="73"/>
      <c r="EAL12" s="73"/>
      <c r="EBC12" s="73"/>
      <c r="EBT12" s="73"/>
      <c r="ECK12" s="73"/>
      <c r="EDB12" s="73"/>
      <c r="EDS12" s="73"/>
      <c r="EEJ12" s="73"/>
      <c r="EFA12" s="73"/>
      <c r="EFR12" s="73"/>
      <c r="EGI12" s="73"/>
      <c r="EGZ12" s="73"/>
      <c r="EHQ12" s="73"/>
      <c r="EIH12" s="73"/>
      <c r="EIY12" s="73"/>
      <c r="EJP12" s="73"/>
      <c r="EKG12" s="73"/>
      <c r="EKX12" s="73"/>
      <c r="ELO12" s="73"/>
      <c r="EMF12" s="73"/>
      <c r="EMW12" s="73"/>
      <c r="ENN12" s="73"/>
      <c r="EOE12" s="73"/>
      <c r="EOV12" s="73"/>
      <c r="EPM12" s="73"/>
      <c r="EQD12" s="73"/>
      <c r="EQU12" s="73"/>
      <c r="ERL12" s="73"/>
      <c r="ESC12" s="73"/>
      <c r="EST12" s="73"/>
      <c r="ETK12" s="73"/>
      <c r="EUB12" s="73"/>
      <c r="EUS12" s="73"/>
      <c r="EVJ12" s="73"/>
      <c r="EWA12" s="73"/>
      <c r="EWR12" s="73"/>
      <c r="EXI12" s="73"/>
      <c r="EXZ12" s="73"/>
      <c r="EYQ12" s="73"/>
      <c r="EZH12" s="73"/>
      <c r="EZY12" s="73"/>
      <c r="FAP12" s="73"/>
      <c r="FBG12" s="73"/>
      <c r="FBX12" s="73"/>
      <c r="FCO12" s="73"/>
      <c r="FDF12" s="73"/>
      <c r="FDW12" s="73"/>
      <c r="FEN12" s="73"/>
      <c r="FFE12" s="73"/>
      <c r="FFV12" s="73"/>
      <c r="FGM12" s="73"/>
      <c r="FHD12" s="73"/>
      <c r="FHU12" s="73"/>
      <c r="FIL12" s="73"/>
      <c r="FJC12" s="73"/>
      <c r="FJT12" s="73"/>
      <c r="FKK12" s="73"/>
      <c r="FLB12" s="73"/>
      <c r="FLS12" s="73"/>
      <c r="FMJ12" s="73"/>
      <c r="FNA12" s="73"/>
      <c r="FNR12" s="73"/>
      <c r="FOI12" s="73"/>
      <c r="FOZ12" s="73"/>
      <c r="FPQ12" s="73"/>
      <c r="FQH12" s="73"/>
      <c r="FQY12" s="73"/>
      <c r="FRP12" s="73"/>
      <c r="FSG12" s="73"/>
      <c r="FSX12" s="73"/>
      <c r="FTO12" s="73"/>
      <c r="FUF12" s="73"/>
      <c r="FUW12" s="73"/>
      <c r="FVN12" s="73"/>
      <c r="FWE12" s="73"/>
      <c r="FWV12" s="73"/>
      <c r="FXM12" s="73"/>
      <c r="FYD12" s="73"/>
      <c r="FYU12" s="73"/>
      <c r="FZL12" s="73"/>
      <c r="GAC12" s="73"/>
      <c r="GAT12" s="73"/>
      <c r="GBK12" s="73"/>
      <c r="GCB12" s="73"/>
      <c r="GCS12" s="73"/>
      <c r="GDJ12" s="73"/>
      <c r="GEA12" s="73"/>
      <c r="GER12" s="73"/>
      <c r="GFI12" s="73"/>
      <c r="GFZ12" s="73"/>
      <c r="GGQ12" s="73"/>
      <c r="GHH12" s="73"/>
      <c r="GHY12" s="73"/>
      <c r="GIP12" s="73"/>
      <c r="GJG12" s="73"/>
      <c r="GJX12" s="73"/>
      <c r="GKO12" s="73"/>
      <c r="GLF12" s="73"/>
      <c r="GLW12" s="73"/>
      <c r="GMN12" s="73"/>
      <c r="GNE12" s="73"/>
      <c r="GNV12" s="73"/>
      <c r="GOM12" s="73"/>
      <c r="GPD12" s="73"/>
      <c r="GPU12" s="73"/>
      <c r="GQL12" s="73"/>
      <c r="GRC12" s="73"/>
      <c r="GRT12" s="73"/>
      <c r="GSK12" s="73"/>
      <c r="GTB12" s="73"/>
      <c r="GTS12" s="73"/>
      <c r="GUJ12" s="73"/>
      <c r="GVA12" s="73"/>
      <c r="GVR12" s="73"/>
      <c r="GWI12" s="73"/>
      <c r="GWZ12" s="73"/>
      <c r="GXQ12" s="73"/>
      <c r="GYH12" s="73"/>
      <c r="GYY12" s="73"/>
      <c r="GZP12" s="73"/>
      <c r="HAG12" s="73"/>
      <c r="HAX12" s="73"/>
      <c r="HBO12" s="73"/>
      <c r="HCF12" s="73"/>
      <c r="HCW12" s="73"/>
      <c r="HDN12" s="73"/>
      <c r="HEE12" s="73"/>
      <c r="HEV12" s="73"/>
      <c r="HFM12" s="73"/>
      <c r="HGD12" s="73"/>
      <c r="HGU12" s="73"/>
      <c r="HHL12" s="73"/>
      <c r="HIC12" s="73"/>
      <c r="HIT12" s="73"/>
      <c r="HJK12" s="73"/>
      <c r="HKB12" s="73"/>
      <c r="HKS12" s="73"/>
      <c r="HLJ12" s="73"/>
      <c r="HMA12" s="73"/>
      <c r="HMR12" s="73"/>
      <c r="HNI12" s="73"/>
      <c r="HNZ12" s="73"/>
      <c r="HOQ12" s="73"/>
      <c r="HPH12" s="73"/>
      <c r="HPY12" s="73"/>
      <c r="HQP12" s="73"/>
      <c r="HRG12" s="73"/>
      <c r="HRX12" s="73"/>
      <c r="HSO12" s="73"/>
      <c r="HTF12" s="73"/>
      <c r="HTW12" s="73"/>
      <c r="HUN12" s="73"/>
      <c r="HVE12" s="73"/>
      <c r="HVV12" s="73"/>
      <c r="HWM12" s="73"/>
      <c r="HXD12" s="73"/>
      <c r="HXU12" s="73"/>
      <c r="HYL12" s="73"/>
      <c r="HZC12" s="73"/>
      <c r="HZT12" s="73"/>
      <c r="IAK12" s="73"/>
      <c r="IBB12" s="73"/>
      <c r="IBS12" s="73"/>
      <c r="ICJ12" s="73"/>
      <c r="IDA12" s="73"/>
      <c r="IDR12" s="73"/>
      <c r="IEI12" s="73"/>
      <c r="IEZ12" s="73"/>
      <c r="IFQ12" s="73"/>
      <c r="IGH12" s="73"/>
      <c r="IGY12" s="73"/>
      <c r="IHP12" s="73"/>
      <c r="IIG12" s="73"/>
      <c r="IIX12" s="73"/>
      <c r="IJO12" s="73"/>
      <c r="IKF12" s="73"/>
      <c r="IKW12" s="73"/>
      <c r="ILN12" s="73"/>
      <c r="IME12" s="73"/>
      <c r="IMV12" s="73"/>
      <c r="INM12" s="73"/>
      <c r="IOD12" s="73"/>
      <c r="IOU12" s="73"/>
      <c r="IPL12" s="73"/>
      <c r="IQC12" s="73"/>
      <c r="IQT12" s="73"/>
      <c r="IRK12" s="73"/>
      <c r="ISB12" s="73"/>
      <c r="ISS12" s="73"/>
      <c r="ITJ12" s="73"/>
      <c r="IUA12" s="73"/>
      <c r="IUR12" s="73"/>
      <c r="IVI12" s="73"/>
      <c r="IVZ12" s="73"/>
      <c r="IWQ12" s="73"/>
      <c r="IXH12" s="73"/>
      <c r="IXY12" s="73"/>
      <c r="IYP12" s="73"/>
      <c r="IZG12" s="73"/>
      <c r="IZX12" s="73"/>
      <c r="JAO12" s="73"/>
      <c r="JBF12" s="73"/>
      <c r="JBW12" s="73"/>
      <c r="JCN12" s="73"/>
      <c r="JDE12" s="73"/>
      <c r="JDV12" s="73"/>
      <c r="JEM12" s="73"/>
      <c r="JFD12" s="73"/>
      <c r="JFU12" s="73"/>
      <c r="JGL12" s="73"/>
      <c r="JHC12" s="73"/>
      <c r="JHT12" s="73"/>
      <c r="JIK12" s="73"/>
      <c r="JJB12" s="73"/>
      <c r="JJS12" s="73"/>
      <c r="JKJ12" s="73"/>
      <c r="JLA12" s="73"/>
      <c r="JLR12" s="73"/>
      <c r="JMI12" s="73"/>
      <c r="JMZ12" s="73"/>
      <c r="JNQ12" s="73"/>
      <c r="JOH12" s="73"/>
      <c r="JOY12" s="73"/>
      <c r="JPP12" s="73"/>
      <c r="JQG12" s="73"/>
      <c r="JQX12" s="73"/>
      <c r="JRO12" s="73"/>
      <c r="JSF12" s="73"/>
      <c r="JSW12" s="73"/>
      <c r="JTN12" s="73"/>
      <c r="JUE12" s="73"/>
      <c r="JUV12" s="73"/>
      <c r="JVM12" s="73"/>
      <c r="JWD12" s="73"/>
      <c r="JWU12" s="73"/>
      <c r="JXL12" s="73"/>
      <c r="JYC12" s="73"/>
      <c r="JYT12" s="73"/>
      <c r="JZK12" s="73"/>
      <c r="KAB12" s="73"/>
      <c r="KAS12" s="73"/>
      <c r="KBJ12" s="73"/>
      <c r="KCA12" s="73"/>
      <c r="KCR12" s="73"/>
      <c r="KDI12" s="73"/>
      <c r="KDZ12" s="73"/>
      <c r="KEQ12" s="73"/>
      <c r="KFH12" s="73"/>
      <c r="KFY12" s="73"/>
      <c r="KGP12" s="73"/>
      <c r="KHG12" s="73"/>
      <c r="KHX12" s="73"/>
      <c r="KIO12" s="73"/>
      <c r="KJF12" s="73"/>
      <c r="KJW12" s="73"/>
      <c r="KKN12" s="73"/>
      <c r="KLE12" s="73"/>
      <c r="KLV12" s="73"/>
      <c r="KMM12" s="73"/>
      <c r="KND12" s="73"/>
      <c r="KNU12" s="73"/>
      <c r="KOL12" s="73"/>
      <c r="KPC12" s="73"/>
      <c r="KPT12" s="73"/>
      <c r="KQK12" s="73"/>
      <c r="KRB12" s="73"/>
      <c r="KRS12" s="73"/>
      <c r="KSJ12" s="73"/>
      <c r="KTA12" s="73"/>
      <c r="KTR12" s="73"/>
      <c r="KUI12" s="73"/>
      <c r="KUZ12" s="73"/>
      <c r="KVQ12" s="73"/>
      <c r="KWH12" s="73"/>
      <c r="KWY12" s="73"/>
      <c r="KXP12" s="73"/>
      <c r="KYG12" s="73"/>
      <c r="KYX12" s="73"/>
      <c r="KZO12" s="73"/>
      <c r="LAF12" s="73"/>
      <c r="LAW12" s="73"/>
      <c r="LBN12" s="73"/>
      <c r="LCE12" s="73"/>
      <c r="LCV12" s="73"/>
      <c r="LDM12" s="73"/>
      <c r="LED12" s="73"/>
      <c r="LEU12" s="73"/>
      <c r="LFL12" s="73"/>
      <c r="LGC12" s="73"/>
      <c r="LGT12" s="73"/>
      <c r="LHK12" s="73"/>
      <c r="LIB12" s="73"/>
      <c r="LIS12" s="73"/>
      <c r="LJJ12" s="73"/>
      <c r="LKA12" s="73"/>
      <c r="LKR12" s="73"/>
      <c r="LLI12" s="73"/>
      <c r="LLZ12" s="73"/>
      <c r="LMQ12" s="73"/>
      <c r="LNH12" s="73"/>
      <c r="LNY12" s="73"/>
      <c r="LOP12" s="73"/>
      <c r="LPG12" s="73"/>
      <c r="LPX12" s="73"/>
      <c r="LQO12" s="73"/>
      <c r="LRF12" s="73"/>
      <c r="LRW12" s="73"/>
      <c r="LSN12" s="73"/>
      <c r="LTE12" s="73"/>
      <c r="LTV12" s="73"/>
      <c r="LUM12" s="73"/>
      <c r="LVD12" s="73"/>
      <c r="LVU12" s="73"/>
      <c r="LWL12" s="73"/>
      <c r="LXC12" s="73"/>
      <c r="LXT12" s="73"/>
      <c r="LYK12" s="73"/>
      <c r="LZB12" s="73"/>
      <c r="LZS12" s="73"/>
      <c r="MAJ12" s="73"/>
      <c r="MBA12" s="73"/>
      <c r="MBR12" s="73"/>
      <c r="MCI12" s="73"/>
      <c r="MCZ12" s="73"/>
      <c r="MDQ12" s="73"/>
      <c r="MEH12" s="73"/>
      <c r="MEY12" s="73"/>
      <c r="MFP12" s="73"/>
      <c r="MGG12" s="73"/>
      <c r="MGX12" s="73"/>
      <c r="MHO12" s="73"/>
      <c r="MIF12" s="73"/>
      <c r="MIW12" s="73"/>
      <c r="MJN12" s="73"/>
      <c r="MKE12" s="73"/>
      <c r="MKV12" s="73"/>
      <c r="MLM12" s="73"/>
      <c r="MMD12" s="73"/>
      <c r="MMU12" s="73"/>
      <c r="MNL12" s="73"/>
      <c r="MOC12" s="73"/>
      <c r="MOT12" s="73"/>
      <c r="MPK12" s="73"/>
      <c r="MQB12" s="73"/>
      <c r="MQS12" s="73"/>
      <c r="MRJ12" s="73"/>
      <c r="MSA12" s="73"/>
      <c r="MSR12" s="73"/>
      <c r="MTI12" s="73"/>
      <c r="MTZ12" s="73"/>
      <c r="MUQ12" s="73"/>
      <c r="MVH12" s="73"/>
      <c r="MVY12" s="73"/>
      <c r="MWP12" s="73"/>
      <c r="MXG12" s="73"/>
      <c r="MXX12" s="73"/>
      <c r="MYO12" s="73"/>
      <c r="MZF12" s="73"/>
      <c r="MZW12" s="73"/>
      <c r="NAN12" s="73"/>
      <c r="NBE12" s="73"/>
      <c r="NBV12" s="73"/>
      <c r="NCM12" s="73"/>
      <c r="NDD12" s="73"/>
      <c r="NDU12" s="73"/>
      <c r="NEL12" s="73"/>
      <c r="NFC12" s="73"/>
      <c r="NFT12" s="73"/>
      <c r="NGK12" s="73"/>
      <c r="NHB12" s="73"/>
      <c r="NHS12" s="73"/>
      <c r="NIJ12" s="73"/>
      <c r="NJA12" s="73"/>
      <c r="NJR12" s="73"/>
      <c r="NKI12" s="73"/>
      <c r="NKZ12" s="73"/>
      <c r="NLQ12" s="73"/>
      <c r="NMH12" s="73"/>
      <c r="NMY12" s="73"/>
      <c r="NNP12" s="73"/>
      <c r="NOG12" s="73"/>
      <c r="NOX12" s="73"/>
      <c r="NPO12" s="73"/>
      <c r="NQF12" s="73"/>
      <c r="NQW12" s="73"/>
      <c r="NRN12" s="73"/>
      <c r="NSE12" s="73"/>
      <c r="NSV12" s="73"/>
      <c r="NTM12" s="73"/>
      <c r="NUD12" s="73"/>
      <c r="NUU12" s="73"/>
      <c r="NVL12" s="73"/>
      <c r="NWC12" s="73"/>
      <c r="NWT12" s="73"/>
      <c r="NXK12" s="73"/>
      <c r="NYB12" s="73"/>
      <c r="NYS12" s="73"/>
      <c r="NZJ12" s="73"/>
      <c r="OAA12" s="73"/>
      <c r="OAR12" s="73"/>
      <c r="OBI12" s="73"/>
      <c r="OBZ12" s="73"/>
      <c r="OCQ12" s="73"/>
      <c r="ODH12" s="73"/>
      <c r="ODY12" s="73"/>
      <c r="OEP12" s="73"/>
      <c r="OFG12" s="73"/>
      <c r="OFX12" s="73"/>
      <c r="OGO12" s="73"/>
      <c r="OHF12" s="73"/>
      <c r="OHW12" s="73"/>
      <c r="OIN12" s="73"/>
      <c r="OJE12" s="73"/>
      <c r="OJV12" s="73"/>
      <c r="OKM12" s="73"/>
      <c r="OLD12" s="73"/>
      <c r="OLU12" s="73"/>
      <c r="OML12" s="73"/>
      <c r="ONC12" s="73"/>
      <c r="ONT12" s="73"/>
      <c r="OOK12" s="73"/>
      <c r="OPB12" s="73"/>
      <c r="OPS12" s="73"/>
      <c r="OQJ12" s="73"/>
      <c r="ORA12" s="73"/>
      <c r="ORR12" s="73"/>
      <c r="OSI12" s="73"/>
      <c r="OSZ12" s="73"/>
      <c r="OTQ12" s="73"/>
      <c r="OUH12" s="73"/>
      <c r="OUY12" s="73"/>
      <c r="OVP12" s="73"/>
      <c r="OWG12" s="73"/>
      <c r="OWX12" s="73"/>
      <c r="OXO12" s="73"/>
      <c r="OYF12" s="73"/>
      <c r="OYW12" s="73"/>
      <c r="OZN12" s="73"/>
      <c r="PAE12" s="73"/>
      <c r="PAV12" s="73"/>
      <c r="PBM12" s="73"/>
      <c r="PCD12" s="73"/>
      <c r="PCU12" s="73"/>
      <c r="PDL12" s="73"/>
      <c r="PEC12" s="73"/>
      <c r="PET12" s="73"/>
      <c r="PFK12" s="73"/>
      <c r="PGB12" s="73"/>
      <c r="PGS12" s="73"/>
      <c r="PHJ12" s="73"/>
      <c r="PIA12" s="73"/>
      <c r="PIR12" s="73"/>
      <c r="PJI12" s="73"/>
      <c r="PJZ12" s="73"/>
      <c r="PKQ12" s="73"/>
      <c r="PLH12" s="73"/>
      <c r="PLY12" s="73"/>
      <c r="PMP12" s="73"/>
      <c r="PNG12" s="73"/>
      <c r="PNX12" s="73"/>
      <c r="POO12" s="73"/>
      <c r="PPF12" s="73"/>
      <c r="PPW12" s="73"/>
      <c r="PQN12" s="73"/>
      <c r="PRE12" s="73"/>
      <c r="PRV12" s="73"/>
      <c r="PSM12" s="73"/>
      <c r="PTD12" s="73"/>
      <c r="PTU12" s="73"/>
      <c r="PUL12" s="73"/>
      <c r="PVC12" s="73"/>
      <c r="PVT12" s="73"/>
      <c r="PWK12" s="73"/>
      <c r="PXB12" s="73"/>
      <c r="PXS12" s="73"/>
      <c r="PYJ12" s="73"/>
      <c r="PZA12" s="73"/>
      <c r="PZR12" s="73"/>
      <c r="QAI12" s="73"/>
      <c r="QAZ12" s="73"/>
      <c r="QBQ12" s="73"/>
      <c r="QCH12" s="73"/>
      <c r="QCY12" s="73"/>
      <c r="QDP12" s="73"/>
      <c r="QEG12" s="73"/>
      <c r="QEX12" s="73"/>
      <c r="QFO12" s="73"/>
      <c r="QGF12" s="73"/>
      <c r="QGW12" s="73"/>
      <c r="QHN12" s="73"/>
      <c r="QIE12" s="73"/>
      <c r="QIV12" s="73"/>
      <c r="QJM12" s="73"/>
      <c r="QKD12" s="73"/>
      <c r="QKU12" s="73"/>
      <c r="QLL12" s="73"/>
      <c r="QMC12" s="73"/>
      <c r="QMT12" s="73"/>
      <c r="QNK12" s="73"/>
      <c r="QOB12" s="73"/>
      <c r="QOS12" s="73"/>
      <c r="QPJ12" s="73"/>
      <c r="QQA12" s="73"/>
      <c r="QQR12" s="73"/>
      <c r="QRI12" s="73"/>
      <c r="QRZ12" s="73"/>
      <c r="QSQ12" s="73"/>
      <c r="QTH12" s="73"/>
      <c r="QTY12" s="73"/>
      <c r="QUP12" s="73"/>
      <c r="QVG12" s="73"/>
      <c r="QVX12" s="73"/>
      <c r="QWO12" s="73"/>
      <c r="QXF12" s="73"/>
      <c r="QXW12" s="73"/>
      <c r="QYN12" s="73"/>
      <c r="QZE12" s="73"/>
      <c r="QZV12" s="73"/>
      <c r="RAM12" s="73"/>
      <c r="RBD12" s="73"/>
      <c r="RBU12" s="73"/>
      <c r="RCL12" s="73"/>
      <c r="RDC12" s="73"/>
      <c r="RDT12" s="73"/>
      <c r="REK12" s="73"/>
      <c r="RFB12" s="73"/>
      <c r="RFS12" s="73"/>
      <c r="RGJ12" s="73"/>
      <c r="RHA12" s="73"/>
      <c r="RHR12" s="73"/>
      <c r="RII12" s="73"/>
      <c r="RIZ12" s="73"/>
      <c r="RJQ12" s="73"/>
      <c r="RKH12" s="73"/>
      <c r="RKY12" s="73"/>
      <c r="RLP12" s="73"/>
      <c r="RMG12" s="73"/>
      <c r="RMX12" s="73"/>
      <c r="RNO12" s="73"/>
      <c r="ROF12" s="73"/>
      <c r="ROW12" s="73"/>
      <c r="RPN12" s="73"/>
      <c r="RQE12" s="73"/>
      <c r="RQV12" s="73"/>
      <c r="RRM12" s="73"/>
      <c r="RSD12" s="73"/>
      <c r="RSU12" s="73"/>
      <c r="RTL12" s="73"/>
      <c r="RUC12" s="73"/>
      <c r="RUT12" s="73"/>
      <c r="RVK12" s="73"/>
      <c r="RWB12" s="73"/>
      <c r="RWS12" s="73"/>
      <c r="RXJ12" s="73"/>
      <c r="RYA12" s="73"/>
      <c r="RYR12" s="73"/>
      <c r="RZI12" s="73"/>
      <c r="RZZ12" s="73"/>
      <c r="SAQ12" s="73"/>
      <c r="SBH12" s="73"/>
      <c r="SBY12" s="73"/>
      <c r="SCP12" s="73"/>
      <c r="SDG12" s="73"/>
      <c r="SDX12" s="73"/>
      <c r="SEO12" s="73"/>
      <c r="SFF12" s="73"/>
      <c r="SFW12" s="73"/>
      <c r="SGN12" s="73"/>
      <c r="SHE12" s="73"/>
      <c r="SHV12" s="73"/>
      <c r="SIM12" s="73"/>
      <c r="SJD12" s="73"/>
      <c r="SJU12" s="73"/>
      <c r="SKL12" s="73"/>
      <c r="SLC12" s="73"/>
      <c r="SLT12" s="73"/>
      <c r="SMK12" s="73"/>
      <c r="SNB12" s="73"/>
      <c r="SNS12" s="73"/>
      <c r="SOJ12" s="73"/>
      <c r="SPA12" s="73"/>
      <c r="SPR12" s="73"/>
      <c r="SQI12" s="73"/>
      <c r="SQZ12" s="73"/>
      <c r="SRQ12" s="73"/>
      <c r="SSH12" s="73"/>
      <c r="SSY12" s="73"/>
      <c r="STP12" s="73"/>
      <c r="SUG12" s="73"/>
      <c r="SUX12" s="73"/>
      <c r="SVO12" s="73"/>
      <c r="SWF12" s="73"/>
      <c r="SWW12" s="73"/>
      <c r="SXN12" s="73"/>
      <c r="SYE12" s="73"/>
      <c r="SYV12" s="73"/>
      <c r="SZM12" s="73"/>
      <c r="TAD12" s="73"/>
      <c r="TAU12" s="73"/>
      <c r="TBL12" s="73"/>
      <c r="TCC12" s="73"/>
      <c r="TCT12" s="73"/>
      <c r="TDK12" s="73"/>
      <c r="TEB12" s="73"/>
      <c r="TES12" s="73"/>
      <c r="TFJ12" s="73"/>
      <c r="TGA12" s="73"/>
      <c r="TGR12" s="73"/>
      <c r="THI12" s="73"/>
      <c r="THZ12" s="73"/>
      <c r="TIQ12" s="73"/>
      <c r="TJH12" s="73"/>
      <c r="TJY12" s="73"/>
      <c r="TKP12" s="73"/>
      <c r="TLG12" s="73"/>
      <c r="TLX12" s="73"/>
      <c r="TMO12" s="73"/>
      <c r="TNF12" s="73"/>
      <c r="TNW12" s="73"/>
      <c r="TON12" s="73"/>
      <c r="TPE12" s="73"/>
      <c r="TPV12" s="73"/>
      <c r="TQM12" s="73"/>
      <c r="TRD12" s="73"/>
      <c r="TRU12" s="73"/>
      <c r="TSL12" s="73"/>
      <c r="TTC12" s="73"/>
      <c r="TTT12" s="73"/>
      <c r="TUK12" s="73"/>
      <c r="TVB12" s="73"/>
      <c r="TVS12" s="73"/>
      <c r="TWJ12" s="73"/>
      <c r="TXA12" s="73"/>
      <c r="TXR12" s="73"/>
      <c r="TYI12" s="73"/>
      <c r="TYZ12" s="73"/>
      <c r="TZQ12" s="73"/>
      <c r="UAH12" s="73"/>
      <c r="UAY12" s="73"/>
      <c r="UBP12" s="73"/>
      <c r="UCG12" s="73"/>
      <c r="UCX12" s="73"/>
      <c r="UDO12" s="73"/>
      <c r="UEF12" s="73"/>
      <c r="UEW12" s="73"/>
      <c r="UFN12" s="73"/>
      <c r="UGE12" s="73"/>
      <c r="UGV12" s="73"/>
      <c r="UHM12" s="73"/>
      <c r="UID12" s="73"/>
      <c r="UIU12" s="73"/>
      <c r="UJL12" s="73"/>
      <c r="UKC12" s="73"/>
      <c r="UKT12" s="73"/>
      <c r="ULK12" s="73"/>
      <c r="UMB12" s="73"/>
      <c r="UMS12" s="73"/>
      <c r="UNJ12" s="73"/>
      <c r="UOA12" s="73"/>
      <c r="UOR12" s="73"/>
      <c r="UPI12" s="73"/>
      <c r="UPZ12" s="73"/>
      <c r="UQQ12" s="73"/>
      <c r="URH12" s="73"/>
      <c r="URY12" s="73"/>
      <c r="USP12" s="73"/>
      <c r="UTG12" s="73"/>
      <c r="UTX12" s="73"/>
      <c r="UUO12" s="73"/>
      <c r="UVF12" s="73"/>
      <c r="UVW12" s="73"/>
      <c r="UWN12" s="73"/>
      <c r="UXE12" s="73"/>
      <c r="UXV12" s="73"/>
      <c r="UYM12" s="73"/>
      <c r="UZD12" s="73"/>
      <c r="UZU12" s="73"/>
      <c r="VAL12" s="73"/>
      <c r="VBC12" s="73"/>
      <c r="VBT12" s="73"/>
      <c r="VCK12" s="73"/>
      <c r="VDB12" s="73"/>
      <c r="VDS12" s="73"/>
      <c r="VEJ12" s="73"/>
      <c r="VFA12" s="73"/>
      <c r="VFR12" s="73"/>
      <c r="VGI12" s="73"/>
      <c r="VGZ12" s="73"/>
      <c r="VHQ12" s="73"/>
      <c r="VIH12" s="73"/>
      <c r="VIY12" s="73"/>
      <c r="VJP12" s="73"/>
      <c r="VKG12" s="73"/>
      <c r="VKX12" s="73"/>
      <c r="VLO12" s="73"/>
      <c r="VMF12" s="73"/>
      <c r="VMW12" s="73"/>
      <c r="VNN12" s="73"/>
      <c r="VOE12" s="73"/>
      <c r="VOV12" s="73"/>
      <c r="VPM12" s="73"/>
      <c r="VQD12" s="73"/>
      <c r="VQU12" s="73"/>
      <c r="VRL12" s="73"/>
      <c r="VSC12" s="73"/>
      <c r="VST12" s="73"/>
      <c r="VTK12" s="73"/>
      <c r="VUB12" s="73"/>
      <c r="VUS12" s="73"/>
      <c r="VVJ12" s="73"/>
      <c r="VWA12" s="73"/>
      <c r="VWR12" s="73"/>
      <c r="VXI12" s="73"/>
      <c r="VXZ12" s="73"/>
      <c r="VYQ12" s="73"/>
      <c r="VZH12" s="73"/>
      <c r="VZY12" s="73"/>
      <c r="WAP12" s="73"/>
      <c r="WBG12" s="73"/>
      <c r="WBX12" s="73"/>
      <c r="WCO12" s="73"/>
      <c r="WDF12" s="73"/>
      <c r="WDW12" s="73"/>
      <c r="WEN12" s="73"/>
      <c r="WFE12" s="73"/>
      <c r="WFV12" s="73"/>
      <c r="WGM12" s="73"/>
      <c r="WHD12" s="73"/>
      <c r="WHU12" s="73"/>
      <c r="WIL12" s="73"/>
      <c r="WJC12" s="73"/>
      <c r="WJT12" s="73"/>
      <c r="WKK12" s="73"/>
      <c r="WLB12" s="73"/>
      <c r="WLS12" s="73"/>
      <c r="WMJ12" s="73"/>
      <c r="WNA12" s="73"/>
      <c r="WNR12" s="73"/>
      <c r="WOI12" s="73"/>
      <c r="WOZ12" s="73"/>
      <c r="WPQ12" s="73"/>
      <c r="WQH12" s="73"/>
      <c r="WQY12" s="73"/>
      <c r="WRP12" s="73"/>
      <c r="WSG12" s="73"/>
      <c r="WSX12" s="73"/>
      <c r="WTO12" s="73"/>
      <c r="WUF12" s="73"/>
      <c r="WUW12" s="73"/>
      <c r="WVN12" s="73"/>
      <c r="WWE12" s="73"/>
      <c r="WWV12" s="73"/>
      <c r="WXM12" s="73"/>
      <c r="WYD12" s="73"/>
      <c r="WYU12" s="73"/>
      <c r="WZL12" s="73"/>
      <c r="XAC12" s="73"/>
      <c r="XAT12" s="73"/>
      <c r="XBK12" s="73"/>
      <c r="XCB12" s="73"/>
      <c r="XCS12" s="73"/>
      <c r="XDJ12" s="73"/>
      <c r="XEA12" s="73"/>
      <c r="XER12" s="73"/>
    </row>
    <row r="13" customFormat="1" ht="29" customHeight="1" spans="1:1021 1038:2041 2058:3061 3078:4081 4098:5118 5135:6138 6155:7158 7175:8178 8195:9215 9232:10235 10252:11255 11272:12275 12292:13312 13329:14332 14349:15352 15369:16372">
      <c r="A13" s="63">
        <v>1</v>
      </c>
      <c r="B13" s="74" t="s">
        <v>36</v>
      </c>
      <c r="C13" s="65" t="s">
        <v>37</v>
      </c>
      <c r="D13" s="66" t="s">
        <v>38</v>
      </c>
      <c r="E13" s="62"/>
      <c r="F13" s="66">
        <v>4</v>
      </c>
      <c r="G13" s="67"/>
      <c r="H13" s="67"/>
      <c r="I13" s="62"/>
      <c r="J13" s="62"/>
      <c r="K13" s="62"/>
      <c r="L13" s="68"/>
      <c r="M13" s="68"/>
      <c r="N13" s="68"/>
      <c r="O13" s="68"/>
      <c r="P13" s="68"/>
      <c r="Q13" s="68"/>
    </row>
    <row r="14" customFormat="1" ht="29" customHeight="1" spans="1:1021 1038:2041 2058:3061 3078:4081 4098:5118 5135:6138 6155:7158 7175:8178 8195:9215 9232:10235 10252:11255 11272:12275 12292:13312 13329:14332 14349:15352 15369:16372">
      <c r="A14" s="63">
        <v>2</v>
      </c>
      <c r="B14" s="74" t="s">
        <v>36</v>
      </c>
      <c r="C14" s="65" t="s">
        <v>37</v>
      </c>
      <c r="D14" s="66" t="s">
        <v>39</v>
      </c>
      <c r="E14" s="62"/>
      <c r="F14" s="66">
        <v>21</v>
      </c>
      <c r="G14" s="67"/>
      <c r="H14" s="67"/>
      <c r="I14" s="62"/>
      <c r="J14" s="62"/>
      <c r="K14" s="62"/>
      <c r="L14" s="68"/>
      <c r="M14" s="68"/>
      <c r="N14" s="68"/>
      <c r="O14" s="68"/>
      <c r="P14" s="68"/>
      <c r="Q14" s="68"/>
    </row>
    <row r="15" customFormat="1" ht="29" customHeight="1" spans="1:1021 1038:2041 2058:3061 3078:4081 4098:5118 5135:6138 6155:7158 7175:8178 8195:9215 9232:10235 10252:11255 11272:12275 12292:13312 13329:14332 14349:15352 15369:16372">
      <c r="A15" s="63">
        <v>3</v>
      </c>
      <c r="B15" s="74" t="s">
        <v>36</v>
      </c>
      <c r="C15" s="65" t="s">
        <v>37</v>
      </c>
      <c r="D15" s="66" t="s">
        <v>26</v>
      </c>
      <c r="E15" s="62"/>
      <c r="F15" s="66">
        <v>6</v>
      </c>
      <c r="G15" s="67"/>
      <c r="H15" s="67"/>
      <c r="I15" s="62"/>
      <c r="J15" s="62"/>
      <c r="K15" s="62"/>
      <c r="L15" s="68"/>
      <c r="M15" s="68"/>
      <c r="N15" s="68"/>
      <c r="O15" s="68"/>
      <c r="P15" s="68"/>
      <c r="Q15" s="68"/>
    </row>
    <row r="16" customFormat="1" ht="27" customHeight="1" spans="1:1021 1038:2041 2058:3061 3078:4081 4098:5118 5135:6138 6155:7158 7175:8178 8195:9215 9232:10235 10252:11255 11272:12275 12292:13312 13329:14332 14349:15352 15369:16372">
      <c r="A16" s="63">
        <v>4</v>
      </c>
      <c r="B16" s="74" t="s">
        <v>36</v>
      </c>
      <c r="C16" s="65" t="s">
        <v>37</v>
      </c>
      <c r="D16" s="66" t="s">
        <v>40</v>
      </c>
      <c r="E16" s="62"/>
      <c r="F16" s="66">
        <f>48+2-2</f>
        <v>48</v>
      </c>
      <c r="G16" s="67"/>
      <c r="H16" s="67"/>
      <c r="I16" s="62"/>
      <c r="J16" s="62"/>
      <c r="K16" s="62"/>
      <c r="L16" s="68"/>
      <c r="M16" s="68"/>
      <c r="N16" s="68"/>
      <c r="O16" s="68"/>
      <c r="P16" s="68"/>
      <c r="Q16" s="68"/>
    </row>
    <row r="17" customFormat="1" ht="27" customHeight="1" spans="1:17">
      <c r="A17" s="63">
        <v>5</v>
      </c>
      <c r="B17" s="74" t="s">
        <v>36</v>
      </c>
      <c r="C17" s="65" t="s">
        <v>37</v>
      </c>
      <c r="D17" s="66" t="s">
        <v>41</v>
      </c>
      <c r="E17" s="62"/>
      <c r="F17" s="66">
        <f>16+2</f>
        <v>18</v>
      </c>
      <c r="G17" s="67"/>
      <c r="H17" s="67"/>
      <c r="I17" s="62"/>
      <c r="J17" s="62"/>
      <c r="K17" s="62"/>
      <c r="L17" s="68"/>
      <c r="M17" s="68"/>
      <c r="N17" s="68"/>
      <c r="O17" s="68"/>
      <c r="P17" s="68"/>
      <c r="Q17" s="68"/>
    </row>
    <row r="18" customFormat="1" ht="27" customHeight="1" spans="1:17">
      <c r="A18" s="63">
        <v>6</v>
      </c>
      <c r="B18" s="74" t="s">
        <v>36</v>
      </c>
      <c r="C18" s="65" t="s">
        <v>37</v>
      </c>
      <c r="D18" s="66" t="s">
        <v>42</v>
      </c>
      <c r="E18" s="62"/>
      <c r="F18" s="66">
        <v>2</v>
      </c>
      <c r="G18" s="67"/>
      <c r="H18" s="67"/>
      <c r="I18" s="62"/>
      <c r="J18" s="62"/>
      <c r="K18" s="62"/>
      <c r="L18" s="68"/>
      <c r="M18" s="68"/>
      <c r="N18" s="68"/>
      <c r="O18" s="68"/>
      <c r="P18" s="68"/>
      <c r="Q18" s="68"/>
    </row>
    <row r="19" customFormat="1" ht="27" customHeight="1" spans="1:17">
      <c r="A19" s="63">
        <v>7</v>
      </c>
      <c r="B19" s="74" t="s">
        <v>36</v>
      </c>
      <c r="C19" s="65" t="s">
        <v>37</v>
      </c>
      <c r="D19" s="66" t="s">
        <v>23</v>
      </c>
      <c r="E19" s="62"/>
      <c r="F19" s="66">
        <f>21+1</f>
        <v>22</v>
      </c>
      <c r="G19" s="67"/>
      <c r="H19" s="67"/>
      <c r="I19" s="62"/>
      <c r="J19" s="62"/>
      <c r="K19" s="62"/>
      <c r="L19" s="68"/>
      <c r="M19" s="68"/>
      <c r="N19" s="68"/>
      <c r="O19" s="68"/>
      <c r="P19" s="68"/>
      <c r="Q19" s="68"/>
    </row>
    <row r="20" customFormat="1" ht="27" customHeight="1" spans="1:17">
      <c r="A20" s="63">
        <v>8</v>
      </c>
      <c r="B20" s="74" t="s">
        <v>36</v>
      </c>
      <c r="C20" s="65" t="s">
        <v>37</v>
      </c>
      <c r="D20" s="66" t="s">
        <v>26</v>
      </c>
      <c r="E20" s="62"/>
      <c r="F20" s="66">
        <v>1</v>
      </c>
      <c r="G20" s="67"/>
      <c r="H20" s="67"/>
      <c r="I20" s="62"/>
      <c r="J20" s="62"/>
      <c r="K20" s="62"/>
      <c r="L20" s="68"/>
      <c r="M20" s="68"/>
      <c r="N20" s="68"/>
      <c r="O20" s="68"/>
      <c r="P20" s="68"/>
      <c r="Q20" s="68"/>
    </row>
    <row r="21" customFormat="1" ht="27" customHeight="1" spans="1:17">
      <c r="A21" s="63">
        <v>9</v>
      </c>
      <c r="B21" s="74" t="s">
        <v>36</v>
      </c>
      <c r="C21" s="65" t="s">
        <v>37</v>
      </c>
      <c r="D21" s="66" t="s">
        <v>38</v>
      </c>
      <c r="E21" s="62"/>
      <c r="F21" s="66">
        <v>4</v>
      </c>
      <c r="G21" s="67"/>
      <c r="H21" s="67"/>
      <c r="I21" s="62"/>
      <c r="J21" s="62"/>
      <c r="K21" s="62"/>
      <c r="L21" s="68"/>
      <c r="M21" s="68"/>
      <c r="N21" s="68"/>
      <c r="O21" s="68"/>
      <c r="P21" s="68"/>
      <c r="Q21" s="68"/>
    </row>
    <row r="22" customFormat="1" ht="27" customHeight="1" spans="1:17">
      <c r="A22" s="63">
        <v>10</v>
      </c>
      <c r="B22" s="74" t="s">
        <v>36</v>
      </c>
      <c r="C22" s="65" t="s">
        <v>37</v>
      </c>
      <c r="D22" s="66" t="s">
        <v>26</v>
      </c>
      <c r="E22" s="62"/>
      <c r="F22" s="66">
        <v>1</v>
      </c>
      <c r="G22" s="67"/>
      <c r="H22" s="67"/>
      <c r="I22" s="62"/>
      <c r="J22" s="62"/>
      <c r="K22" s="62"/>
      <c r="L22" s="68"/>
      <c r="M22" s="68"/>
      <c r="N22" s="68"/>
      <c r="O22" s="68"/>
      <c r="P22" s="68"/>
      <c r="Q22" s="68"/>
    </row>
    <row r="23" customFormat="1" ht="27" customHeight="1" spans="1:17">
      <c r="A23" s="63">
        <v>11</v>
      </c>
      <c r="B23" s="74" t="s">
        <v>36</v>
      </c>
      <c r="C23" s="65" t="s">
        <v>37</v>
      </c>
      <c r="D23" s="66" t="s">
        <v>26</v>
      </c>
      <c r="E23" s="62"/>
      <c r="F23" s="66">
        <v>1</v>
      </c>
      <c r="G23" s="67"/>
      <c r="H23" s="67"/>
      <c r="I23" s="62"/>
      <c r="J23" s="62"/>
      <c r="K23" s="62"/>
      <c r="L23" s="68"/>
      <c r="M23" s="68"/>
      <c r="N23" s="68"/>
      <c r="O23" s="68"/>
      <c r="P23" s="68"/>
      <c r="Q23" s="68"/>
    </row>
    <row r="24" customFormat="1" ht="27" customHeight="1" spans="1:17">
      <c r="A24" s="63">
        <v>12</v>
      </c>
      <c r="B24" s="74" t="s">
        <v>36</v>
      </c>
      <c r="C24" s="65" t="s">
        <v>43</v>
      </c>
      <c r="D24" s="66" t="s">
        <v>26</v>
      </c>
      <c r="E24" s="62"/>
      <c r="F24" s="66">
        <v>2</v>
      </c>
      <c r="G24" s="67"/>
      <c r="H24" s="67"/>
      <c r="I24" s="62"/>
      <c r="J24" s="62"/>
      <c r="K24" s="62"/>
      <c r="L24" s="68"/>
      <c r="M24" s="68"/>
      <c r="N24" s="68"/>
      <c r="O24" s="68"/>
      <c r="P24" s="68"/>
      <c r="Q24" s="68"/>
    </row>
    <row r="25" customFormat="1" ht="27" customHeight="1" spans="1:17">
      <c r="A25" s="63">
        <v>13</v>
      </c>
      <c r="B25" s="75" t="s">
        <v>44</v>
      </c>
      <c r="C25" s="76" t="s">
        <v>45</v>
      </c>
      <c r="D25" s="66" t="s">
        <v>23</v>
      </c>
      <c r="E25" s="62"/>
      <c r="F25" s="66">
        <v>2</v>
      </c>
      <c r="G25" s="67"/>
      <c r="H25" s="67"/>
      <c r="I25" s="62"/>
      <c r="J25" s="62"/>
      <c r="K25" s="62"/>
      <c r="L25" s="68"/>
      <c r="M25" s="68"/>
      <c r="N25" s="68"/>
      <c r="O25" s="68"/>
      <c r="P25" s="68"/>
      <c r="Q25" s="68"/>
    </row>
    <row r="26" customFormat="1" ht="13.5" spans="1:17">
      <c r="A26" s="63">
        <v>14</v>
      </c>
      <c r="B26" s="75" t="s">
        <v>46</v>
      </c>
      <c r="C26" s="76" t="s">
        <v>47</v>
      </c>
      <c r="D26" s="66" t="s">
        <v>23</v>
      </c>
      <c r="E26" s="77"/>
      <c r="F26" s="66">
        <v>2</v>
      </c>
      <c r="G26" s="78"/>
      <c r="H26" s="78"/>
      <c r="I26" s="77"/>
      <c r="J26" s="77"/>
      <c r="K26" s="77"/>
      <c r="L26" s="68"/>
      <c r="M26" s="68"/>
      <c r="N26" s="68"/>
      <c r="O26" s="68"/>
      <c r="P26" s="68"/>
      <c r="Q26" s="68"/>
    </row>
    <row r="27" customFormat="1" ht="13.5" spans="1:17">
      <c r="A27" s="63">
        <v>15</v>
      </c>
      <c r="B27" s="75" t="s">
        <v>46</v>
      </c>
      <c r="C27" s="76" t="s">
        <v>47</v>
      </c>
      <c r="D27" s="66" t="s">
        <v>25</v>
      </c>
      <c r="E27" s="77"/>
      <c r="F27" s="66">
        <v>10</v>
      </c>
      <c r="G27" s="78"/>
      <c r="H27" s="78"/>
      <c r="I27" s="77"/>
      <c r="J27" s="77"/>
      <c r="K27" s="77"/>
      <c r="L27" s="68"/>
      <c r="M27" s="68"/>
      <c r="N27" s="68"/>
      <c r="O27" s="68"/>
      <c r="P27" s="68"/>
      <c r="Q27" s="68"/>
    </row>
    <row r="28" customFormat="1" ht="13.5" spans="1:17">
      <c r="A28" s="63">
        <v>16</v>
      </c>
      <c r="B28" s="75" t="s">
        <v>46</v>
      </c>
      <c r="C28" s="76" t="s">
        <v>47</v>
      </c>
      <c r="D28" s="66" t="s">
        <v>42</v>
      </c>
      <c r="E28" s="77"/>
      <c r="F28" s="66">
        <v>2</v>
      </c>
      <c r="G28" s="78"/>
      <c r="H28" s="78"/>
      <c r="I28" s="77"/>
      <c r="J28" s="77"/>
      <c r="K28" s="77"/>
      <c r="L28" s="68"/>
      <c r="M28" s="68"/>
      <c r="N28" s="68"/>
      <c r="O28" s="68"/>
      <c r="P28" s="68"/>
      <c r="Q28" s="68"/>
    </row>
    <row r="29" customFormat="1" ht="13.5" spans="1:17">
      <c r="A29" s="63">
        <v>17</v>
      </c>
      <c r="B29" s="75" t="s">
        <v>46</v>
      </c>
      <c r="C29" s="76" t="s">
        <v>47</v>
      </c>
      <c r="D29" s="66" t="s">
        <v>42</v>
      </c>
      <c r="E29" s="77"/>
      <c r="F29" s="66">
        <v>1</v>
      </c>
      <c r="G29" s="78"/>
      <c r="H29" s="78"/>
      <c r="I29" s="77"/>
      <c r="J29" s="77"/>
      <c r="K29" s="77"/>
      <c r="L29" s="68"/>
      <c r="M29" s="68"/>
      <c r="N29" s="68"/>
      <c r="O29" s="68"/>
      <c r="P29" s="68"/>
      <c r="Q29" s="68"/>
    </row>
    <row r="30" customFormat="1" ht="13.5" spans="1:17">
      <c r="A30" s="63">
        <v>18</v>
      </c>
      <c r="B30" s="75" t="s">
        <v>46</v>
      </c>
      <c r="C30" s="76" t="s">
        <v>47</v>
      </c>
      <c r="D30" s="66" t="s">
        <v>41</v>
      </c>
      <c r="E30" s="77"/>
      <c r="F30" s="66">
        <v>1</v>
      </c>
      <c r="G30" s="78"/>
      <c r="H30" s="78"/>
      <c r="I30" s="77"/>
      <c r="J30" s="77"/>
      <c r="K30" s="77"/>
      <c r="L30" s="68"/>
      <c r="M30" s="68"/>
      <c r="N30" s="68"/>
      <c r="O30" s="68"/>
      <c r="P30" s="68"/>
      <c r="Q30" s="68"/>
    </row>
    <row r="31" customFormat="1" ht="13.5" spans="1:17">
      <c r="A31" s="63">
        <v>19</v>
      </c>
      <c r="B31" s="74" t="s">
        <v>48</v>
      </c>
      <c r="C31" s="65" t="s">
        <v>49</v>
      </c>
      <c r="D31" s="66" t="s">
        <v>23</v>
      </c>
      <c r="E31" s="77"/>
      <c r="F31" s="66">
        <v>2</v>
      </c>
      <c r="G31" s="78"/>
      <c r="H31" s="78"/>
      <c r="I31" s="77"/>
      <c r="J31" s="77"/>
      <c r="K31" s="77"/>
      <c r="L31" s="68"/>
      <c r="M31" s="68"/>
      <c r="N31" s="68"/>
      <c r="O31" s="68"/>
      <c r="P31" s="68"/>
      <c r="Q31" s="68"/>
    </row>
    <row r="32" customFormat="1" ht="13.5" spans="1:17">
      <c r="A32" s="63">
        <v>20</v>
      </c>
      <c r="B32" s="74" t="s">
        <v>48</v>
      </c>
      <c r="C32" s="65" t="s">
        <v>49</v>
      </c>
      <c r="D32" s="66" t="s">
        <v>25</v>
      </c>
      <c r="E32" s="77"/>
      <c r="F32" s="66">
        <v>8</v>
      </c>
      <c r="G32" s="78"/>
      <c r="H32" s="78"/>
      <c r="I32" s="77"/>
      <c r="J32" s="77"/>
      <c r="K32" s="77"/>
      <c r="L32" s="68"/>
      <c r="M32" s="68"/>
      <c r="N32" s="68"/>
      <c r="O32" s="68"/>
      <c r="P32" s="68"/>
      <c r="Q32" s="68"/>
    </row>
    <row r="33" customFormat="1" ht="13.5" spans="1:17">
      <c r="A33" s="63">
        <v>21</v>
      </c>
      <c r="B33" s="74" t="s">
        <v>48</v>
      </c>
      <c r="C33" s="65" t="s">
        <v>49</v>
      </c>
      <c r="D33" s="66" t="s">
        <v>42</v>
      </c>
      <c r="E33" s="77"/>
      <c r="F33" s="66">
        <v>2</v>
      </c>
      <c r="G33" s="78"/>
      <c r="H33" s="78"/>
      <c r="I33" s="77"/>
      <c r="J33" s="77"/>
      <c r="K33" s="77"/>
      <c r="L33" s="68"/>
      <c r="M33" s="68"/>
      <c r="N33" s="68"/>
      <c r="O33" s="68"/>
      <c r="P33" s="68"/>
      <c r="Q33" s="68"/>
    </row>
    <row r="34" customFormat="1" ht="13.5" spans="1:17">
      <c r="A34" s="63">
        <v>22</v>
      </c>
      <c r="B34" s="74" t="s">
        <v>48</v>
      </c>
      <c r="C34" s="65" t="s">
        <v>49</v>
      </c>
      <c r="D34" s="66" t="s">
        <v>40</v>
      </c>
      <c r="E34" s="77"/>
      <c r="F34" s="66">
        <f>13+1</f>
        <v>14</v>
      </c>
      <c r="G34" s="78"/>
      <c r="H34" s="78"/>
      <c r="I34" s="77"/>
      <c r="J34" s="77"/>
      <c r="K34" s="77"/>
      <c r="L34" s="68"/>
      <c r="M34" s="68"/>
      <c r="N34" s="68"/>
      <c r="O34" s="68"/>
      <c r="P34" s="68"/>
      <c r="Q34" s="68"/>
    </row>
    <row r="35" customFormat="1" ht="13.5" spans="1:17">
      <c r="A35" s="63">
        <v>23</v>
      </c>
      <c r="B35" s="74" t="s">
        <v>48</v>
      </c>
      <c r="C35" s="65" t="s">
        <v>49</v>
      </c>
      <c r="D35" s="66" t="s">
        <v>39</v>
      </c>
      <c r="E35" s="77"/>
      <c r="F35" s="66">
        <v>4</v>
      </c>
      <c r="G35" s="78"/>
      <c r="H35" s="78"/>
      <c r="I35" s="77"/>
      <c r="J35" s="77"/>
      <c r="K35" s="77"/>
      <c r="L35" s="68"/>
      <c r="M35" s="68"/>
      <c r="N35" s="68"/>
      <c r="O35" s="68"/>
      <c r="P35" s="68"/>
      <c r="Q35" s="68"/>
    </row>
    <row r="36" customFormat="1" ht="13.5" spans="1:17">
      <c r="A36" s="63">
        <v>24</v>
      </c>
      <c r="B36" s="74" t="s">
        <v>48</v>
      </c>
      <c r="C36" s="65" t="s">
        <v>49</v>
      </c>
      <c r="D36" s="66" t="s">
        <v>26</v>
      </c>
      <c r="E36" s="77"/>
      <c r="F36" s="66">
        <v>1</v>
      </c>
      <c r="G36" s="78"/>
      <c r="H36" s="78"/>
      <c r="I36" s="77"/>
      <c r="J36" s="77"/>
      <c r="K36" s="77"/>
      <c r="L36" s="68"/>
      <c r="M36" s="68"/>
      <c r="N36" s="68"/>
      <c r="O36" s="68"/>
      <c r="P36" s="68"/>
      <c r="Q36" s="68"/>
    </row>
    <row r="37" customFormat="1" ht="13.5" spans="1:17">
      <c r="A37" s="63">
        <v>25</v>
      </c>
      <c r="B37" s="74" t="s">
        <v>48</v>
      </c>
      <c r="C37" s="65" t="s">
        <v>49</v>
      </c>
      <c r="D37" s="66" t="s">
        <v>26</v>
      </c>
      <c r="E37" s="77"/>
      <c r="F37" s="66">
        <v>1</v>
      </c>
      <c r="G37" s="78"/>
      <c r="H37" s="78"/>
      <c r="I37" s="77"/>
      <c r="J37" s="77"/>
      <c r="K37" s="77"/>
      <c r="L37" s="68"/>
      <c r="M37" s="68"/>
      <c r="N37" s="68"/>
      <c r="O37" s="68"/>
      <c r="P37" s="68"/>
      <c r="Q37" s="68"/>
    </row>
    <row r="38" customFormat="1" ht="13.5" spans="1:17">
      <c r="A38" s="63">
        <v>26</v>
      </c>
      <c r="B38" s="74" t="s">
        <v>48</v>
      </c>
      <c r="C38" s="65" t="s">
        <v>49</v>
      </c>
      <c r="D38" s="66" t="s">
        <v>42</v>
      </c>
      <c r="E38" s="77"/>
      <c r="F38" s="66">
        <v>1</v>
      </c>
      <c r="G38" s="78"/>
      <c r="H38" s="78"/>
      <c r="I38" s="77"/>
      <c r="J38" s="77"/>
      <c r="K38" s="77"/>
      <c r="L38" s="68"/>
      <c r="M38" s="68"/>
      <c r="N38" s="68"/>
      <c r="O38" s="68"/>
      <c r="P38" s="68"/>
      <c r="Q38" s="68"/>
    </row>
    <row r="39" customFormat="1" ht="13.5" spans="1:17">
      <c r="A39" s="63">
        <v>27</v>
      </c>
      <c r="B39" s="74" t="s">
        <v>48</v>
      </c>
      <c r="C39" s="65" t="s">
        <v>49</v>
      </c>
      <c r="D39" s="66" t="s">
        <v>25</v>
      </c>
      <c r="E39" s="77"/>
      <c r="F39" s="66">
        <v>2</v>
      </c>
      <c r="G39" s="78"/>
      <c r="H39" s="78"/>
      <c r="I39" s="77"/>
      <c r="J39" s="77"/>
      <c r="K39" s="77"/>
      <c r="L39" s="68"/>
      <c r="M39" s="68"/>
      <c r="N39" s="68"/>
      <c r="O39" s="68"/>
      <c r="P39" s="68"/>
      <c r="Q39" s="68"/>
    </row>
    <row r="40" customFormat="1" ht="13.5" spans="1:17">
      <c r="A40" s="63">
        <v>28</v>
      </c>
      <c r="B40" s="74" t="s">
        <v>48</v>
      </c>
      <c r="C40" s="65" t="s">
        <v>49</v>
      </c>
      <c r="D40" s="66" t="s">
        <v>23</v>
      </c>
      <c r="E40" s="77"/>
      <c r="F40" s="66">
        <v>2</v>
      </c>
      <c r="G40" s="78"/>
      <c r="H40" s="78"/>
      <c r="I40" s="77"/>
      <c r="J40" s="77"/>
      <c r="K40" s="77"/>
      <c r="L40" s="68"/>
      <c r="M40" s="68"/>
      <c r="N40" s="68"/>
      <c r="O40" s="68"/>
      <c r="P40" s="68"/>
      <c r="Q40" s="68"/>
    </row>
    <row r="41" customFormat="1" ht="13.5" spans="1:17">
      <c r="A41" s="63">
        <v>29</v>
      </c>
      <c r="B41" s="74" t="s">
        <v>48</v>
      </c>
      <c r="C41" s="65" t="s">
        <v>49</v>
      </c>
      <c r="D41" s="66" t="s">
        <v>25</v>
      </c>
      <c r="E41" s="77"/>
      <c r="F41" s="66">
        <v>2</v>
      </c>
      <c r="G41" s="78"/>
      <c r="H41" s="78"/>
      <c r="I41" s="77"/>
      <c r="J41" s="77"/>
      <c r="K41" s="77"/>
      <c r="L41" s="68"/>
      <c r="M41" s="68"/>
      <c r="N41" s="68"/>
      <c r="O41" s="68"/>
      <c r="P41" s="68"/>
      <c r="Q41" s="68"/>
    </row>
    <row r="42" customFormat="1" ht="13.5" spans="1:17">
      <c r="A42" s="63">
        <v>30</v>
      </c>
      <c r="B42" s="74" t="s">
        <v>48</v>
      </c>
      <c r="C42" s="65" t="s">
        <v>49</v>
      </c>
      <c r="D42" s="66" t="s">
        <v>38</v>
      </c>
      <c r="E42" s="77"/>
      <c r="F42" s="66">
        <v>2</v>
      </c>
      <c r="G42" s="78"/>
      <c r="H42" s="78"/>
      <c r="I42" s="77"/>
      <c r="J42" s="77"/>
      <c r="K42" s="77"/>
      <c r="L42" s="68"/>
      <c r="M42" s="68"/>
      <c r="N42" s="68"/>
      <c r="O42" s="68"/>
      <c r="P42" s="68"/>
      <c r="Q42" s="68"/>
    </row>
    <row r="43" customFormat="1" ht="13.5" spans="1:17">
      <c r="A43" s="63">
        <v>31</v>
      </c>
      <c r="B43" s="75" t="s">
        <v>50</v>
      </c>
      <c r="C43" s="65" t="s">
        <v>49</v>
      </c>
      <c r="D43" s="66" t="s">
        <v>24</v>
      </c>
      <c r="E43" s="77"/>
      <c r="F43" s="66">
        <f>14+1</f>
        <v>15</v>
      </c>
      <c r="G43" s="78"/>
      <c r="H43" s="78"/>
      <c r="I43" s="77"/>
      <c r="J43" s="77"/>
      <c r="K43" s="77"/>
      <c r="L43" s="68"/>
      <c r="M43" s="68"/>
      <c r="N43" s="68"/>
      <c r="O43" s="68"/>
      <c r="P43" s="68"/>
      <c r="Q43" s="68"/>
    </row>
    <row r="44" customFormat="1" ht="13.5" spans="1:17">
      <c r="A44" s="63">
        <v>32</v>
      </c>
      <c r="B44" s="75" t="s">
        <v>50</v>
      </c>
      <c r="C44" s="65" t="s">
        <v>49</v>
      </c>
      <c r="D44" s="66" t="s">
        <v>23</v>
      </c>
      <c r="E44" s="77"/>
      <c r="F44" s="66">
        <v>2</v>
      </c>
      <c r="G44" s="78"/>
      <c r="H44" s="78"/>
      <c r="I44" s="77"/>
      <c r="J44" s="77"/>
      <c r="K44" s="77"/>
      <c r="L44" s="68"/>
      <c r="M44" s="68"/>
      <c r="N44" s="68"/>
      <c r="O44" s="68"/>
      <c r="P44" s="68"/>
      <c r="Q44" s="68"/>
    </row>
    <row r="45" customFormat="1" ht="24" spans="1:17">
      <c r="A45" s="63">
        <v>33</v>
      </c>
      <c r="B45" s="74" t="s">
        <v>51</v>
      </c>
      <c r="C45" s="65" t="s">
        <v>52</v>
      </c>
      <c r="D45" s="66" t="s">
        <v>35</v>
      </c>
      <c r="E45" s="77"/>
      <c r="F45" s="66">
        <v>1</v>
      </c>
      <c r="G45" s="78"/>
      <c r="H45" s="78"/>
      <c r="I45" s="77"/>
      <c r="J45" s="77"/>
      <c r="K45" s="77"/>
      <c r="L45" s="68"/>
      <c r="M45" s="68"/>
      <c r="N45" s="68"/>
      <c r="O45" s="68"/>
      <c r="P45" s="68"/>
      <c r="Q45" s="68"/>
    </row>
    <row r="46" customFormat="1" ht="24" spans="1:17">
      <c r="A46" s="63">
        <v>34</v>
      </c>
      <c r="B46" s="74" t="s">
        <v>51</v>
      </c>
      <c r="C46" s="65" t="s">
        <v>52</v>
      </c>
      <c r="D46" s="66" t="s">
        <v>41</v>
      </c>
      <c r="E46" s="77"/>
      <c r="F46" s="66">
        <v>1</v>
      </c>
      <c r="G46" s="78"/>
      <c r="H46" s="78"/>
      <c r="I46" s="77"/>
      <c r="J46" s="77"/>
      <c r="K46" s="77"/>
      <c r="L46" s="68"/>
      <c r="M46" s="68"/>
      <c r="N46" s="68"/>
      <c r="O46" s="68"/>
      <c r="P46" s="68"/>
      <c r="Q46" s="68"/>
    </row>
    <row r="47" customFormat="1" ht="13.5" spans="1:17">
      <c r="A47" s="63">
        <v>35</v>
      </c>
      <c r="B47" s="75" t="s">
        <v>53</v>
      </c>
      <c r="C47" s="65" t="s">
        <v>30</v>
      </c>
      <c r="D47" s="66" t="s">
        <v>42</v>
      </c>
      <c r="E47" s="77"/>
      <c r="F47" s="66">
        <v>3</v>
      </c>
      <c r="G47" s="78"/>
      <c r="H47" s="78"/>
      <c r="I47" s="77"/>
      <c r="J47" s="77"/>
      <c r="K47" s="77"/>
      <c r="L47" s="68"/>
      <c r="M47" s="68"/>
      <c r="N47" s="68"/>
      <c r="O47" s="68"/>
      <c r="P47" s="68"/>
      <c r="Q47" s="68"/>
    </row>
    <row r="48" customFormat="1" ht="13.5" spans="1:17">
      <c r="A48" s="63">
        <v>36</v>
      </c>
      <c r="B48" s="75" t="s">
        <v>53</v>
      </c>
      <c r="C48" s="65" t="s">
        <v>30</v>
      </c>
      <c r="D48" s="66" t="s">
        <v>25</v>
      </c>
      <c r="E48" s="77"/>
      <c r="F48" s="66">
        <f>15+1</f>
        <v>16</v>
      </c>
      <c r="G48" s="78"/>
      <c r="H48" s="78"/>
      <c r="I48" s="77"/>
      <c r="J48" s="77"/>
      <c r="K48" s="77"/>
      <c r="L48" s="68"/>
      <c r="M48" s="68"/>
      <c r="N48" s="68"/>
      <c r="O48" s="68"/>
      <c r="P48" s="68"/>
      <c r="Q48" s="68"/>
    </row>
    <row r="49" customFormat="1" ht="13.5" spans="1:17">
      <c r="A49" s="63">
        <v>37</v>
      </c>
      <c r="B49" s="75" t="s">
        <v>53</v>
      </c>
      <c r="C49" s="65" t="s">
        <v>30</v>
      </c>
      <c r="D49" s="66" t="s">
        <v>23</v>
      </c>
      <c r="E49" s="77"/>
      <c r="F49" s="66">
        <v>8</v>
      </c>
      <c r="G49" s="78"/>
      <c r="H49" s="78"/>
      <c r="I49" s="77"/>
      <c r="J49" s="77"/>
      <c r="K49" s="77"/>
      <c r="L49" s="68"/>
      <c r="M49" s="68"/>
      <c r="N49" s="68"/>
      <c r="O49" s="68"/>
      <c r="P49" s="68"/>
      <c r="Q49" s="68"/>
    </row>
    <row r="50" customFormat="1" ht="13.5" spans="1:17">
      <c r="A50" s="63">
        <v>38</v>
      </c>
      <c r="B50" s="75" t="s">
        <v>53</v>
      </c>
      <c r="C50" s="65" t="s">
        <v>30</v>
      </c>
      <c r="D50" s="66" t="s">
        <v>54</v>
      </c>
      <c r="E50" s="77"/>
      <c r="F50" s="66">
        <f>6+1</f>
        <v>7</v>
      </c>
      <c r="G50" s="78"/>
      <c r="H50" s="78"/>
      <c r="I50" s="77"/>
      <c r="J50" s="77"/>
      <c r="K50" s="77"/>
      <c r="L50" s="68"/>
      <c r="M50" s="68"/>
      <c r="N50" s="68"/>
      <c r="O50" s="68"/>
      <c r="P50" s="68"/>
      <c r="Q50" s="68"/>
    </row>
    <row r="51" customFormat="1" ht="13.5" spans="1:17">
      <c r="A51" s="63">
        <v>39</v>
      </c>
      <c r="B51" s="75" t="s">
        <v>53</v>
      </c>
      <c r="C51" s="65" t="s">
        <v>30</v>
      </c>
      <c r="D51" s="66" t="s">
        <v>42</v>
      </c>
      <c r="E51" s="77"/>
      <c r="F51" s="66">
        <v>2</v>
      </c>
      <c r="G51" s="78"/>
      <c r="H51" s="78"/>
      <c r="I51" s="77"/>
      <c r="J51" s="77"/>
      <c r="K51" s="77"/>
      <c r="L51" s="68"/>
      <c r="M51" s="68"/>
      <c r="N51" s="68"/>
      <c r="O51" s="68"/>
      <c r="P51" s="68"/>
      <c r="Q51" s="68"/>
    </row>
    <row r="52" customFormat="1" ht="13.5" spans="1:17">
      <c r="A52" s="63">
        <v>40</v>
      </c>
      <c r="B52" s="75" t="s">
        <v>53</v>
      </c>
      <c r="C52" s="65" t="s">
        <v>30</v>
      </c>
      <c r="D52" s="66" t="s">
        <v>25</v>
      </c>
      <c r="E52" s="77"/>
      <c r="F52" s="66">
        <v>4</v>
      </c>
      <c r="G52" s="78"/>
      <c r="H52" s="78"/>
      <c r="I52" s="77"/>
      <c r="J52" s="77"/>
      <c r="K52" s="77"/>
      <c r="L52" s="68"/>
      <c r="M52" s="68"/>
      <c r="N52" s="68"/>
      <c r="O52" s="68"/>
      <c r="P52" s="68"/>
      <c r="Q52" s="68"/>
    </row>
    <row r="53" customFormat="1" ht="13.5" spans="1:17">
      <c r="A53" s="63">
        <v>41</v>
      </c>
      <c r="B53" s="75" t="s">
        <v>53</v>
      </c>
      <c r="C53" s="65" t="s">
        <v>30</v>
      </c>
      <c r="D53" s="66" t="s">
        <v>23</v>
      </c>
      <c r="E53" s="77"/>
      <c r="F53" s="66">
        <v>2</v>
      </c>
      <c r="G53" s="78"/>
      <c r="H53" s="78"/>
      <c r="I53" s="77"/>
      <c r="J53" s="77"/>
      <c r="K53" s="77"/>
      <c r="L53" s="68"/>
      <c r="M53" s="68"/>
      <c r="N53" s="68"/>
      <c r="O53" s="68"/>
      <c r="P53" s="68"/>
      <c r="Q53" s="68"/>
    </row>
    <row r="54" customFormat="1" ht="13.5" spans="1:17">
      <c r="A54" s="63">
        <v>42</v>
      </c>
      <c r="B54" s="75" t="s">
        <v>53</v>
      </c>
      <c r="C54" s="65" t="s">
        <v>30</v>
      </c>
      <c r="D54" s="66" t="s">
        <v>24</v>
      </c>
      <c r="E54" s="77"/>
      <c r="F54" s="66">
        <v>2</v>
      </c>
      <c r="G54" s="78"/>
      <c r="H54" s="78"/>
      <c r="I54" s="77"/>
      <c r="J54" s="77"/>
      <c r="K54" s="77"/>
      <c r="L54" s="68"/>
      <c r="M54" s="68"/>
      <c r="N54" s="68"/>
      <c r="O54" s="68"/>
      <c r="P54" s="68"/>
      <c r="Q54" s="68"/>
    </row>
    <row r="55" customFormat="1" ht="13.5" spans="1:17">
      <c r="A55" s="63">
        <v>43</v>
      </c>
      <c r="B55" s="75" t="s">
        <v>53</v>
      </c>
      <c r="C55" s="65" t="s">
        <v>30</v>
      </c>
      <c r="D55" s="66" t="s">
        <v>42</v>
      </c>
      <c r="E55" s="77"/>
      <c r="F55" s="66">
        <v>2</v>
      </c>
      <c r="G55" s="78"/>
      <c r="H55" s="78"/>
      <c r="I55" s="77"/>
      <c r="J55" s="77"/>
      <c r="K55" s="77"/>
      <c r="L55" s="68"/>
      <c r="M55" s="68"/>
      <c r="N55" s="68"/>
      <c r="O55" s="68"/>
      <c r="P55" s="68"/>
      <c r="Q55" s="68"/>
    </row>
    <row r="56" customFormat="1" ht="13.5" spans="1:17">
      <c r="A56" s="63">
        <v>44</v>
      </c>
      <c r="B56" s="75" t="s">
        <v>53</v>
      </c>
      <c r="C56" s="65" t="s">
        <v>30</v>
      </c>
      <c r="D56" s="66" t="s">
        <v>25</v>
      </c>
      <c r="E56" s="77"/>
      <c r="F56" s="66">
        <v>2</v>
      </c>
      <c r="G56" s="78"/>
      <c r="H56" s="78"/>
      <c r="I56" s="77"/>
      <c r="J56" s="77"/>
      <c r="K56" s="77"/>
      <c r="L56" s="68"/>
      <c r="M56" s="68"/>
      <c r="N56" s="68"/>
      <c r="O56" s="68"/>
      <c r="P56" s="68"/>
      <c r="Q56" s="68"/>
    </row>
    <row r="57" customFormat="1" ht="13.5" spans="1:17">
      <c r="A57" s="63">
        <v>45</v>
      </c>
      <c r="B57" s="75" t="s">
        <v>53</v>
      </c>
      <c r="C57" s="65" t="s">
        <v>30</v>
      </c>
      <c r="D57" s="66" t="s">
        <v>54</v>
      </c>
      <c r="E57" s="77"/>
      <c r="F57" s="66">
        <v>1</v>
      </c>
      <c r="G57" s="78"/>
      <c r="H57" s="78"/>
      <c r="I57" s="77"/>
      <c r="J57" s="77"/>
      <c r="K57" s="77"/>
      <c r="L57" s="68"/>
      <c r="M57" s="68"/>
      <c r="N57" s="68"/>
      <c r="O57" s="68"/>
      <c r="P57" s="68"/>
      <c r="Q57" s="68"/>
    </row>
    <row r="58" customFormat="1" ht="13.5" spans="1:17">
      <c r="A58" s="63">
        <v>46</v>
      </c>
      <c r="B58" s="75" t="s">
        <v>53</v>
      </c>
      <c r="C58" s="65" t="s">
        <v>30</v>
      </c>
      <c r="D58" s="66" t="s">
        <v>42</v>
      </c>
      <c r="E58" s="77"/>
      <c r="F58" s="66">
        <v>2</v>
      </c>
      <c r="G58" s="78"/>
      <c r="H58" s="78"/>
      <c r="I58" s="77"/>
      <c r="J58" s="77"/>
      <c r="K58" s="77"/>
      <c r="L58" s="68"/>
      <c r="M58" s="68"/>
      <c r="N58" s="68"/>
      <c r="O58" s="68"/>
      <c r="P58" s="68"/>
      <c r="Q58" s="68"/>
    </row>
    <row r="59" customFormat="1" ht="13.5" spans="1:17">
      <c r="A59" s="63">
        <v>47</v>
      </c>
      <c r="B59" s="75" t="s">
        <v>53</v>
      </c>
      <c r="C59" s="65" t="s">
        <v>30</v>
      </c>
      <c r="D59" s="66" t="s">
        <v>23</v>
      </c>
      <c r="E59" s="77"/>
      <c r="F59" s="66">
        <v>1</v>
      </c>
      <c r="G59" s="78"/>
      <c r="H59" s="78"/>
      <c r="I59" s="77"/>
      <c r="J59" s="77"/>
      <c r="K59" s="77"/>
      <c r="L59" s="68"/>
      <c r="M59" s="68"/>
      <c r="N59" s="68"/>
      <c r="O59" s="68"/>
      <c r="P59" s="68"/>
      <c r="Q59" s="68"/>
    </row>
    <row r="60" customFormat="1" ht="13.5" spans="1:17">
      <c r="A60" s="63">
        <v>48</v>
      </c>
      <c r="B60" s="75" t="s">
        <v>53</v>
      </c>
      <c r="C60" s="65" t="s">
        <v>30</v>
      </c>
      <c r="D60" s="66" t="s">
        <v>23</v>
      </c>
      <c r="E60" s="77"/>
      <c r="F60" s="66">
        <v>3</v>
      </c>
      <c r="G60" s="78"/>
      <c r="H60" s="78"/>
      <c r="I60" s="77"/>
      <c r="J60" s="77"/>
      <c r="K60" s="77"/>
      <c r="L60" s="68"/>
      <c r="M60" s="68"/>
      <c r="N60" s="68"/>
      <c r="O60" s="68"/>
      <c r="P60" s="68"/>
      <c r="Q60" s="68"/>
    </row>
    <row r="61" customFormat="1" ht="13.5" spans="1:17">
      <c r="A61" s="63">
        <v>49</v>
      </c>
      <c r="B61" s="75" t="s">
        <v>55</v>
      </c>
      <c r="C61" s="65" t="s">
        <v>56</v>
      </c>
      <c r="D61" s="66" t="s">
        <v>42</v>
      </c>
      <c r="E61" s="77"/>
      <c r="F61" s="66">
        <v>2</v>
      </c>
      <c r="G61" s="78"/>
      <c r="H61" s="78"/>
      <c r="I61" s="77"/>
      <c r="J61" s="77"/>
      <c r="K61" s="77"/>
      <c r="L61" s="68"/>
      <c r="M61" s="68"/>
      <c r="N61" s="68"/>
      <c r="O61" s="68"/>
      <c r="P61" s="68"/>
      <c r="Q61" s="68"/>
    </row>
    <row r="62" customFormat="1" ht="13.5" spans="1:17">
      <c r="A62" s="63">
        <v>50</v>
      </c>
      <c r="B62" s="75" t="s">
        <v>57</v>
      </c>
      <c r="C62" s="65" t="s">
        <v>58</v>
      </c>
      <c r="D62" s="66" t="s">
        <v>59</v>
      </c>
      <c r="E62" s="77"/>
      <c r="F62" s="66">
        <f>34+2</f>
        <v>36</v>
      </c>
      <c r="G62" s="78"/>
      <c r="H62" s="78"/>
      <c r="I62" s="77"/>
      <c r="J62" s="77"/>
      <c r="K62" s="77"/>
      <c r="L62" s="68"/>
      <c r="M62" s="68"/>
      <c r="N62" s="68"/>
      <c r="O62" s="68"/>
      <c r="P62" s="68"/>
      <c r="Q62" s="68"/>
    </row>
    <row r="63" customFormat="1" ht="13.5" spans="1:17">
      <c r="A63" s="63">
        <v>51</v>
      </c>
      <c r="B63" s="75" t="s">
        <v>57</v>
      </c>
      <c r="C63" s="65" t="s">
        <v>58</v>
      </c>
      <c r="D63" s="66" t="s">
        <v>60</v>
      </c>
      <c r="E63" s="77"/>
      <c r="F63" s="66">
        <v>2</v>
      </c>
      <c r="G63" s="78"/>
      <c r="H63" s="78"/>
      <c r="I63" s="77"/>
      <c r="J63" s="77"/>
      <c r="K63" s="77"/>
      <c r="L63" s="68"/>
      <c r="M63" s="68"/>
      <c r="N63" s="68"/>
      <c r="O63" s="68"/>
      <c r="P63" s="68"/>
      <c r="Q63" s="68"/>
    </row>
    <row r="64" customFormat="1" ht="13.5" spans="1:17">
      <c r="A64" s="63">
        <v>52</v>
      </c>
      <c r="B64" s="75" t="s">
        <v>57</v>
      </c>
      <c r="C64" s="65" t="s">
        <v>58</v>
      </c>
      <c r="D64" s="66" t="s">
        <v>24</v>
      </c>
      <c r="E64" s="77"/>
      <c r="F64" s="66">
        <v>6</v>
      </c>
      <c r="G64" s="78"/>
      <c r="H64" s="78"/>
      <c r="I64" s="77"/>
      <c r="J64" s="77"/>
      <c r="K64" s="77"/>
      <c r="L64" s="68"/>
      <c r="M64" s="68"/>
      <c r="N64" s="68"/>
      <c r="O64" s="68"/>
      <c r="P64" s="68"/>
      <c r="Q64" s="68"/>
    </row>
    <row r="65" customFormat="1" ht="13.5" spans="1:17">
      <c r="A65" s="63">
        <v>53</v>
      </c>
      <c r="B65" s="75" t="s">
        <v>57</v>
      </c>
      <c r="C65" s="65" t="s">
        <v>58</v>
      </c>
      <c r="D65" s="66" t="s">
        <v>59</v>
      </c>
      <c r="E65" s="77"/>
      <c r="F65" s="66">
        <f>21+1</f>
        <v>22</v>
      </c>
      <c r="G65" s="78"/>
      <c r="H65" s="78"/>
      <c r="I65" s="77"/>
      <c r="J65" s="77"/>
      <c r="K65" s="77"/>
      <c r="L65" s="68"/>
      <c r="M65" s="68"/>
      <c r="N65" s="68"/>
      <c r="O65" s="68"/>
      <c r="P65" s="68"/>
      <c r="Q65" s="68"/>
    </row>
    <row r="66" customFormat="1" ht="13.5" spans="1:17">
      <c r="A66" s="63">
        <v>54</v>
      </c>
      <c r="B66" s="75" t="s">
        <v>57</v>
      </c>
      <c r="C66" s="65" t="s">
        <v>58</v>
      </c>
      <c r="D66" s="66" t="s">
        <v>59</v>
      </c>
      <c r="E66" s="77"/>
      <c r="F66" s="66">
        <v>4</v>
      </c>
      <c r="G66" s="78"/>
      <c r="H66" s="78"/>
      <c r="I66" s="77"/>
      <c r="J66" s="77"/>
      <c r="K66" s="77"/>
      <c r="L66" s="68"/>
      <c r="M66" s="68"/>
      <c r="N66" s="68"/>
      <c r="O66" s="68"/>
      <c r="P66" s="68"/>
      <c r="Q66" s="68"/>
    </row>
    <row r="67" customFormat="1" ht="13.5" spans="1:17">
      <c r="A67" s="63">
        <v>55</v>
      </c>
      <c r="B67" s="75" t="s">
        <v>57</v>
      </c>
      <c r="C67" s="65" t="s">
        <v>58</v>
      </c>
      <c r="D67" s="66" t="s">
        <v>59</v>
      </c>
      <c r="E67" s="77"/>
      <c r="F67" s="66">
        <v>2</v>
      </c>
      <c r="G67" s="78"/>
      <c r="H67" s="78"/>
      <c r="I67" s="77"/>
      <c r="J67" s="77"/>
      <c r="K67" s="77"/>
      <c r="L67" s="68"/>
      <c r="M67" s="68"/>
      <c r="N67" s="68"/>
      <c r="O67" s="68"/>
      <c r="P67" s="68"/>
      <c r="Q67" s="68"/>
    </row>
    <row r="68" customFormat="1" ht="13.5" spans="1:17">
      <c r="A68" s="63">
        <v>56</v>
      </c>
      <c r="B68" s="75" t="s">
        <v>57</v>
      </c>
      <c r="C68" s="65" t="s">
        <v>61</v>
      </c>
      <c r="D68" s="66" t="s">
        <v>59</v>
      </c>
      <c r="E68" s="77"/>
      <c r="F68" s="66">
        <v>12</v>
      </c>
      <c r="G68" s="78"/>
      <c r="H68" s="78"/>
      <c r="I68" s="77"/>
      <c r="J68" s="77"/>
      <c r="K68" s="77"/>
      <c r="L68" s="68"/>
      <c r="M68" s="68"/>
      <c r="N68" s="68"/>
      <c r="O68" s="68"/>
      <c r="P68" s="68"/>
      <c r="Q68" s="68"/>
    </row>
    <row r="69" customFormat="1" ht="13.5" spans="1:17">
      <c r="A69" s="63">
        <v>57</v>
      </c>
      <c r="B69" s="75" t="s">
        <v>57</v>
      </c>
      <c r="C69" s="65" t="s">
        <v>61</v>
      </c>
      <c r="D69" s="66" t="s">
        <v>60</v>
      </c>
      <c r="E69" s="77"/>
      <c r="F69" s="66">
        <v>6</v>
      </c>
      <c r="G69" s="78"/>
      <c r="H69" s="78"/>
      <c r="I69" s="77"/>
      <c r="J69" s="77"/>
      <c r="K69" s="77"/>
      <c r="L69" s="68"/>
      <c r="M69" s="68"/>
      <c r="N69" s="68"/>
      <c r="O69" s="68"/>
      <c r="P69" s="68"/>
      <c r="Q69" s="68"/>
    </row>
    <row r="70" customFormat="1" ht="13.5" spans="1:17">
      <c r="A70" s="63">
        <v>58</v>
      </c>
      <c r="B70" s="75" t="s">
        <v>57</v>
      </c>
      <c r="C70" s="65" t="s">
        <v>61</v>
      </c>
      <c r="D70" s="66" t="s">
        <v>23</v>
      </c>
      <c r="E70" s="77"/>
      <c r="F70" s="66">
        <v>2</v>
      </c>
      <c r="G70" s="78"/>
      <c r="H70" s="78"/>
      <c r="I70" s="77"/>
      <c r="J70" s="77"/>
      <c r="K70" s="77"/>
      <c r="L70" s="68"/>
      <c r="M70" s="68"/>
      <c r="N70" s="68"/>
      <c r="O70" s="68"/>
      <c r="P70" s="68"/>
      <c r="Q70" s="68"/>
    </row>
    <row r="71" customFormat="1" ht="13.5" spans="1:17">
      <c r="A71" s="63">
        <v>59</v>
      </c>
      <c r="B71" s="75" t="s">
        <v>57</v>
      </c>
      <c r="C71" s="65" t="s">
        <v>58</v>
      </c>
      <c r="D71" s="66" t="s">
        <v>59</v>
      </c>
      <c r="E71" s="77"/>
      <c r="F71" s="66">
        <f>53+3</f>
        <v>56</v>
      </c>
      <c r="G71" s="78"/>
      <c r="H71" s="78"/>
      <c r="I71" s="77"/>
      <c r="J71" s="77"/>
      <c r="K71" s="77"/>
      <c r="L71" s="68"/>
      <c r="M71" s="68"/>
      <c r="N71" s="68"/>
      <c r="O71" s="68"/>
      <c r="P71" s="68"/>
      <c r="Q71" s="68"/>
    </row>
    <row r="72" customFormat="1" ht="13.5" spans="1:17">
      <c r="A72" s="63">
        <v>60</v>
      </c>
      <c r="B72" s="75" t="s">
        <v>57</v>
      </c>
      <c r="C72" s="65" t="s">
        <v>58</v>
      </c>
      <c r="D72" s="66" t="s">
        <v>24</v>
      </c>
      <c r="E72" s="77"/>
      <c r="F72" s="66">
        <v>4</v>
      </c>
      <c r="G72" s="78"/>
      <c r="H72" s="78"/>
      <c r="I72" s="77"/>
      <c r="J72" s="77"/>
      <c r="K72" s="77"/>
      <c r="L72" s="68"/>
      <c r="M72" s="68"/>
      <c r="N72" s="68"/>
      <c r="O72" s="68"/>
      <c r="P72" s="68"/>
      <c r="Q72" s="68"/>
    </row>
    <row r="73" customFormat="1" ht="13.5" spans="1:17">
      <c r="A73" s="63">
        <v>61</v>
      </c>
      <c r="B73" s="75" t="s">
        <v>57</v>
      </c>
      <c r="C73" s="65" t="s">
        <v>58</v>
      </c>
      <c r="D73" s="66" t="s">
        <v>54</v>
      </c>
      <c r="E73" s="77"/>
      <c r="F73" s="66">
        <v>2</v>
      </c>
      <c r="G73" s="78"/>
      <c r="H73" s="78"/>
      <c r="I73" s="77"/>
      <c r="J73" s="77"/>
      <c r="K73" s="77"/>
      <c r="L73" s="68"/>
      <c r="M73" s="68"/>
      <c r="N73" s="68"/>
      <c r="O73" s="68"/>
      <c r="P73" s="68"/>
      <c r="Q73" s="68"/>
    </row>
    <row r="74" customFormat="1" ht="13.5" spans="1:17">
      <c r="A74" s="63">
        <v>62</v>
      </c>
      <c r="B74" s="75" t="s">
        <v>57</v>
      </c>
      <c r="C74" s="65" t="s">
        <v>58</v>
      </c>
      <c r="D74" s="66" t="s">
        <v>60</v>
      </c>
      <c r="E74" s="77"/>
      <c r="F74" s="66">
        <f>12+2</f>
        <v>14</v>
      </c>
      <c r="G74" s="78"/>
      <c r="H74" s="78"/>
      <c r="I74" s="77"/>
      <c r="J74" s="77"/>
      <c r="K74" s="77"/>
      <c r="L74" s="68"/>
      <c r="M74" s="68"/>
      <c r="N74" s="68"/>
      <c r="O74" s="68"/>
      <c r="P74" s="68"/>
      <c r="Q74" s="68"/>
    </row>
    <row r="75" customFormat="1" ht="13.5" spans="1:17">
      <c r="A75" s="63">
        <v>63</v>
      </c>
      <c r="B75" s="79" t="s">
        <v>62</v>
      </c>
      <c r="C75" s="65" t="s">
        <v>63</v>
      </c>
      <c r="D75" s="66" t="s">
        <v>60</v>
      </c>
      <c r="E75" s="77"/>
      <c r="F75" s="66">
        <v>2</v>
      </c>
      <c r="G75" s="78"/>
      <c r="H75" s="78"/>
      <c r="I75" s="77"/>
      <c r="J75" s="77"/>
      <c r="K75" s="77"/>
      <c r="L75" s="68"/>
      <c r="M75" s="68"/>
      <c r="N75" s="68"/>
      <c r="O75" s="68"/>
      <c r="P75" s="68"/>
      <c r="Q75" s="68"/>
    </row>
    <row r="76" customFormat="1" ht="13.5" spans="1:17">
      <c r="A76" s="63">
        <v>64</v>
      </c>
      <c r="B76" s="79" t="s">
        <v>62</v>
      </c>
      <c r="C76" s="65" t="s">
        <v>63</v>
      </c>
      <c r="D76" s="66" t="s">
        <v>24</v>
      </c>
      <c r="E76" s="77"/>
      <c r="F76" s="66">
        <v>6</v>
      </c>
      <c r="G76" s="78"/>
      <c r="H76" s="78"/>
      <c r="I76" s="77"/>
      <c r="J76" s="77"/>
      <c r="K76" s="77"/>
      <c r="L76" s="68"/>
      <c r="M76" s="68"/>
      <c r="N76" s="68"/>
      <c r="O76" s="68"/>
      <c r="P76" s="68"/>
      <c r="Q76" s="68"/>
    </row>
    <row r="77" customFormat="1" ht="24" spans="1:17">
      <c r="A77" s="63">
        <v>65</v>
      </c>
      <c r="B77" s="79" t="s">
        <v>64</v>
      </c>
      <c r="C77" s="76" t="s">
        <v>65</v>
      </c>
      <c r="D77" s="66" t="s">
        <v>59</v>
      </c>
      <c r="E77" s="77"/>
      <c r="F77" s="66">
        <f>28+2</f>
        <v>30</v>
      </c>
      <c r="G77" s="78"/>
      <c r="H77" s="78"/>
      <c r="I77" s="77"/>
      <c r="J77" s="77"/>
      <c r="K77" s="77"/>
      <c r="L77" s="68"/>
      <c r="M77" s="68"/>
      <c r="N77" s="68"/>
      <c r="O77" s="68"/>
      <c r="P77" s="68"/>
      <c r="Q77" s="68"/>
    </row>
    <row r="78" customFormat="1" ht="13.5" spans="1:17">
      <c r="A78" s="63">
        <v>66</v>
      </c>
      <c r="B78" s="80" t="s">
        <v>66</v>
      </c>
      <c r="C78" s="65" t="s">
        <v>67</v>
      </c>
      <c r="D78" s="81" t="s">
        <v>24</v>
      </c>
      <c r="E78" s="77"/>
      <c r="F78" s="66">
        <f>52+2</f>
        <v>54</v>
      </c>
      <c r="G78" s="78"/>
      <c r="H78" s="78"/>
      <c r="I78" s="77"/>
      <c r="J78" s="77"/>
      <c r="K78" s="77"/>
      <c r="L78" s="68"/>
      <c r="M78" s="68"/>
      <c r="N78" s="68"/>
      <c r="O78" s="68"/>
      <c r="P78" s="68"/>
      <c r="Q78" s="68"/>
    </row>
    <row r="79" customFormat="1" ht="13.5" spans="1:17">
      <c r="A79" s="63">
        <v>67</v>
      </c>
      <c r="B79" s="80" t="s">
        <v>66</v>
      </c>
      <c r="C79" s="65" t="s">
        <v>67</v>
      </c>
      <c r="D79" s="81" t="s">
        <v>23</v>
      </c>
      <c r="E79" s="77"/>
      <c r="F79" s="66">
        <v>4</v>
      </c>
      <c r="G79" s="78"/>
      <c r="H79" s="78"/>
      <c r="I79" s="77"/>
      <c r="J79" s="77"/>
      <c r="K79" s="77"/>
      <c r="L79" s="68"/>
      <c r="M79" s="68"/>
      <c r="N79" s="68"/>
      <c r="O79" s="68"/>
      <c r="P79" s="68"/>
      <c r="Q79" s="68"/>
    </row>
    <row r="80" customFormat="1" ht="13.5" spans="1:17">
      <c r="A80" s="63">
        <v>68</v>
      </c>
      <c r="B80" s="80" t="s">
        <v>66</v>
      </c>
      <c r="C80" s="65" t="s">
        <v>68</v>
      </c>
      <c r="D80" s="81" t="s">
        <v>24</v>
      </c>
      <c r="E80" s="77"/>
      <c r="F80" s="66">
        <v>3</v>
      </c>
      <c r="G80" s="78"/>
      <c r="H80" s="78"/>
      <c r="I80" s="77"/>
      <c r="J80" s="77"/>
      <c r="K80" s="77"/>
      <c r="L80" s="68"/>
      <c r="M80" s="68"/>
      <c r="N80" s="68"/>
      <c r="O80" s="68"/>
      <c r="P80" s="68"/>
      <c r="Q80" s="68"/>
    </row>
    <row r="81" customFormat="1" ht="13.5" spans="1:17">
      <c r="A81" s="63">
        <v>69</v>
      </c>
      <c r="B81" s="80" t="s">
        <v>66</v>
      </c>
      <c r="C81" s="65" t="s">
        <v>68</v>
      </c>
      <c r="D81" s="81" t="s">
        <v>35</v>
      </c>
      <c r="E81" s="77"/>
      <c r="F81" s="66">
        <v>1</v>
      </c>
      <c r="G81" s="78"/>
      <c r="H81" s="78"/>
      <c r="I81" s="77"/>
      <c r="J81" s="77"/>
      <c r="K81" s="77"/>
      <c r="L81" s="68"/>
      <c r="M81" s="68"/>
      <c r="N81" s="68"/>
      <c r="O81" s="68"/>
      <c r="P81" s="68"/>
      <c r="Q81" s="68"/>
    </row>
    <row r="82" customFormat="1" ht="13.5" spans="1:17">
      <c r="A82" s="63">
        <v>70</v>
      </c>
      <c r="B82" s="80" t="s">
        <v>66</v>
      </c>
      <c r="C82" s="65" t="s">
        <v>68</v>
      </c>
      <c r="D82" s="81" t="s">
        <v>23</v>
      </c>
      <c r="E82" s="77"/>
      <c r="F82" s="66">
        <v>12</v>
      </c>
      <c r="G82" s="78"/>
      <c r="H82" s="78"/>
      <c r="I82" s="77"/>
      <c r="J82" s="77"/>
      <c r="K82" s="77"/>
      <c r="L82" s="68"/>
      <c r="M82" s="68"/>
      <c r="N82" s="68"/>
      <c r="O82" s="68"/>
      <c r="P82" s="68"/>
      <c r="Q82" s="68"/>
    </row>
    <row r="83" customFormat="1" ht="13.5" spans="1:17">
      <c r="A83" s="63">
        <v>71</v>
      </c>
      <c r="B83" s="80" t="s">
        <v>66</v>
      </c>
      <c r="C83" s="65" t="s">
        <v>68</v>
      </c>
      <c r="D83" s="81" t="s">
        <v>40</v>
      </c>
      <c r="E83" s="77"/>
      <c r="F83" s="66">
        <v>5</v>
      </c>
      <c r="G83" s="78"/>
      <c r="H83" s="78"/>
      <c r="I83" s="77"/>
      <c r="J83" s="77"/>
      <c r="K83" s="77"/>
      <c r="L83" s="68"/>
      <c r="M83" s="68"/>
      <c r="N83" s="68"/>
      <c r="O83" s="68"/>
      <c r="P83" s="68"/>
      <c r="Q83" s="68"/>
    </row>
    <row r="84" customFormat="1" ht="13.5" spans="1:17">
      <c r="A84" s="63">
        <v>72</v>
      </c>
      <c r="B84" s="80" t="s">
        <v>66</v>
      </c>
      <c r="C84" s="65" t="s">
        <v>68</v>
      </c>
      <c r="D84" s="81" t="s">
        <v>39</v>
      </c>
      <c r="E84" s="77"/>
      <c r="F84" s="66">
        <v>1</v>
      </c>
      <c r="G84" s="78"/>
      <c r="H84" s="78"/>
      <c r="I84" s="77"/>
      <c r="J84" s="77"/>
      <c r="K84" s="77"/>
      <c r="L84" s="68"/>
      <c r="M84" s="68"/>
      <c r="N84" s="68"/>
      <c r="O84" s="68"/>
      <c r="P84" s="68"/>
      <c r="Q84" s="68"/>
    </row>
    <row r="85" customFormat="1" ht="13.5" spans="1:17">
      <c r="A85" s="63">
        <v>73</v>
      </c>
      <c r="B85" s="80" t="s">
        <v>69</v>
      </c>
      <c r="C85" s="65" t="s">
        <v>70</v>
      </c>
      <c r="D85" s="81" t="s">
        <v>40</v>
      </c>
      <c r="E85" s="77"/>
      <c r="F85" s="66">
        <v>1</v>
      </c>
      <c r="G85" s="78"/>
      <c r="H85" s="78"/>
      <c r="I85" s="77"/>
      <c r="J85" s="77"/>
      <c r="K85" s="77"/>
      <c r="L85" s="68"/>
      <c r="M85" s="68"/>
      <c r="N85" s="68"/>
      <c r="O85" s="68"/>
      <c r="P85" s="68"/>
      <c r="Q85" s="68"/>
    </row>
    <row r="86" customFormat="1" ht="13.5" spans="1:17">
      <c r="A86" s="63">
        <v>74</v>
      </c>
      <c r="B86" s="82" t="s">
        <v>71</v>
      </c>
      <c r="C86" s="65" t="s">
        <v>72</v>
      </c>
      <c r="D86" s="81" t="s">
        <v>23</v>
      </c>
      <c r="E86" s="77"/>
      <c r="F86" s="66">
        <v>2</v>
      </c>
      <c r="G86" s="78"/>
      <c r="H86" s="78"/>
      <c r="I86" s="77"/>
      <c r="J86" s="77"/>
      <c r="K86" s="77"/>
      <c r="L86" s="68"/>
      <c r="M86" s="68"/>
      <c r="N86" s="68"/>
      <c r="O86" s="68"/>
      <c r="P86" s="68"/>
      <c r="Q86" s="68"/>
    </row>
    <row r="87" customFormat="1" ht="13.5" spans="1:17">
      <c r="A87" s="63">
        <v>75</v>
      </c>
      <c r="B87" s="82" t="s">
        <v>73</v>
      </c>
      <c r="C87" s="65" t="s">
        <v>72</v>
      </c>
      <c r="D87" s="81" t="s">
        <v>24</v>
      </c>
      <c r="E87" s="77"/>
      <c r="F87" s="66">
        <v>12</v>
      </c>
      <c r="G87" s="78"/>
      <c r="H87" s="78"/>
      <c r="I87" s="77"/>
      <c r="J87" s="77"/>
      <c r="K87" s="77"/>
      <c r="L87" s="68"/>
      <c r="M87" s="68"/>
      <c r="N87" s="68"/>
      <c r="O87" s="68"/>
      <c r="P87" s="68"/>
      <c r="Q87" s="68"/>
    </row>
    <row r="88" customFormat="1" ht="13.5" spans="1:17">
      <c r="A88" s="63">
        <v>76</v>
      </c>
      <c r="B88" s="83" t="s">
        <v>27</v>
      </c>
      <c r="C88" s="65" t="s">
        <v>28</v>
      </c>
      <c r="D88" s="81" t="s">
        <v>24</v>
      </c>
      <c r="E88" s="77"/>
      <c r="F88" s="66">
        <v>4</v>
      </c>
      <c r="G88" s="78"/>
      <c r="H88" s="78"/>
      <c r="I88" s="77"/>
      <c r="J88" s="77"/>
      <c r="K88" s="77"/>
      <c r="L88" s="68"/>
      <c r="M88" s="68"/>
      <c r="N88" s="68"/>
      <c r="O88" s="68"/>
      <c r="P88" s="68"/>
      <c r="Q88" s="68"/>
    </row>
    <row r="89" customFormat="1" ht="13.5" spans="1:17">
      <c r="A89" s="63">
        <v>77</v>
      </c>
      <c r="B89" s="79" t="s">
        <v>74</v>
      </c>
      <c r="C89" s="76" t="s">
        <v>75</v>
      </c>
      <c r="D89" s="66" t="s">
        <v>24</v>
      </c>
      <c r="E89" s="77"/>
      <c r="F89" s="66">
        <v>1</v>
      </c>
      <c r="G89" s="78"/>
      <c r="H89" s="78"/>
      <c r="I89" s="77"/>
      <c r="J89" s="77"/>
      <c r="K89" s="77"/>
      <c r="L89" s="68"/>
      <c r="M89" s="68"/>
      <c r="N89" s="68"/>
      <c r="O89" s="68"/>
      <c r="P89" s="68"/>
      <c r="Q89" s="68"/>
    </row>
    <row r="90" customFormat="1" ht="24" spans="1:17">
      <c r="A90" s="63">
        <v>78</v>
      </c>
      <c r="B90" s="74" t="s">
        <v>76</v>
      </c>
      <c r="C90" s="65" t="s">
        <v>77</v>
      </c>
      <c r="D90" s="66" t="s">
        <v>26</v>
      </c>
      <c r="E90" s="77"/>
      <c r="F90" s="66">
        <v>4</v>
      </c>
      <c r="G90" s="78"/>
      <c r="H90" s="78"/>
      <c r="I90" s="77"/>
      <c r="J90" s="77"/>
      <c r="K90" s="77"/>
      <c r="L90" s="68"/>
      <c r="M90" s="68"/>
      <c r="N90" s="68"/>
      <c r="O90" s="68"/>
      <c r="P90" s="68"/>
      <c r="Q90" s="68"/>
    </row>
    <row r="91" customFormat="1" ht="24" spans="1:17">
      <c r="A91" s="63">
        <v>79</v>
      </c>
      <c r="B91" s="74" t="s">
        <v>76</v>
      </c>
      <c r="C91" s="65" t="s">
        <v>77</v>
      </c>
      <c r="D91" s="66" t="s">
        <v>40</v>
      </c>
      <c r="E91" s="77"/>
      <c r="F91" s="66">
        <v>4</v>
      </c>
      <c r="G91" s="78"/>
      <c r="H91" s="78"/>
      <c r="I91" s="77"/>
      <c r="J91" s="77"/>
      <c r="K91" s="77"/>
      <c r="L91" s="68"/>
      <c r="M91" s="68"/>
      <c r="N91" s="68"/>
      <c r="O91" s="68"/>
      <c r="P91" s="68"/>
      <c r="Q91" s="68"/>
    </row>
    <row r="92" customFormat="1" ht="24" spans="1:17">
      <c r="A92" s="63">
        <v>80</v>
      </c>
      <c r="B92" s="74" t="s">
        <v>76</v>
      </c>
      <c r="C92" s="65" t="s">
        <v>77</v>
      </c>
      <c r="D92" s="66" t="s">
        <v>39</v>
      </c>
      <c r="E92" s="77"/>
      <c r="F92" s="66">
        <v>2</v>
      </c>
      <c r="G92" s="78"/>
      <c r="H92" s="78"/>
      <c r="I92" s="77"/>
      <c r="J92" s="77"/>
      <c r="K92" s="77"/>
      <c r="L92" s="68"/>
      <c r="M92" s="68"/>
      <c r="N92" s="68"/>
      <c r="O92" s="68"/>
      <c r="P92" s="68"/>
      <c r="Q92" s="68"/>
    </row>
    <row r="93" customFormat="1" ht="24" spans="1:17">
      <c r="A93" s="63">
        <v>81</v>
      </c>
      <c r="B93" s="74" t="s">
        <v>76</v>
      </c>
      <c r="C93" s="65" t="s">
        <v>77</v>
      </c>
      <c r="D93" s="66" t="s">
        <v>40</v>
      </c>
      <c r="E93" s="77"/>
      <c r="F93" s="66">
        <v>2</v>
      </c>
      <c r="G93" s="78"/>
      <c r="H93" s="78"/>
      <c r="I93" s="77"/>
      <c r="J93" s="77"/>
      <c r="K93" s="77"/>
      <c r="L93" s="68"/>
      <c r="M93" s="68"/>
      <c r="N93" s="68"/>
      <c r="O93" s="68"/>
      <c r="P93" s="68"/>
      <c r="Q93" s="68"/>
    </row>
    <row r="94" customFormat="1" ht="13.5" spans="1:17">
      <c r="A94" s="63">
        <v>82</v>
      </c>
      <c r="B94" s="74" t="s">
        <v>48</v>
      </c>
      <c r="C94" s="65" t="s">
        <v>78</v>
      </c>
      <c r="D94" s="66" t="s">
        <v>40</v>
      </c>
      <c r="E94" s="77"/>
      <c r="F94" s="66">
        <v>2</v>
      </c>
      <c r="G94" s="78"/>
      <c r="H94" s="78"/>
      <c r="I94" s="77"/>
      <c r="J94" s="77"/>
      <c r="K94" s="77"/>
      <c r="L94" s="68"/>
      <c r="M94" s="68"/>
      <c r="N94" s="68"/>
      <c r="O94" s="68"/>
      <c r="P94" s="68"/>
      <c r="Q94" s="68"/>
    </row>
    <row r="95" customFormat="1" ht="13.5" spans="1:17">
      <c r="A95" s="63">
        <v>83</v>
      </c>
      <c r="B95" s="74" t="s">
        <v>79</v>
      </c>
      <c r="C95" s="65" t="s">
        <v>80</v>
      </c>
      <c r="D95" s="66" t="s">
        <v>42</v>
      </c>
      <c r="E95" s="77"/>
      <c r="F95" s="66">
        <v>2</v>
      </c>
      <c r="G95" s="78"/>
      <c r="H95" s="78"/>
      <c r="I95" s="77"/>
      <c r="J95" s="77"/>
      <c r="K95" s="77"/>
      <c r="L95" s="68"/>
      <c r="M95" s="68"/>
      <c r="N95" s="68"/>
      <c r="O95" s="68"/>
      <c r="P95" s="68"/>
      <c r="Q95" s="68"/>
    </row>
    <row r="96" customFormat="1" ht="13.5" spans="1:17">
      <c r="A96" s="63">
        <v>84</v>
      </c>
      <c r="B96" s="75" t="s">
        <v>53</v>
      </c>
      <c r="C96" s="65" t="s">
        <v>81</v>
      </c>
      <c r="D96" s="66" t="s">
        <v>23</v>
      </c>
      <c r="E96" s="77"/>
      <c r="F96" s="66">
        <v>1</v>
      </c>
      <c r="G96" s="78"/>
      <c r="H96" s="78"/>
      <c r="I96" s="77"/>
      <c r="J96" s="77"/>
      <c r="K96" s="77"/>
      <c r="L96" s="68"/>
      <c r="M96" s="68"/>
      <c r="N96" s="68"/>
      <c r="O96" s="68"/>
      <c r="P96" s="68"/>
      <c r="Q96" s="68"/>
    </row>
    <row r="97" customFormat="1" ht="13.5" spans="1:1021 1038:2041 2058:3061 3078:4081 4098:5118 5135:6138 6155:7158 7175:8178 8195:9215 9232:10235 10252:11255 11272:12275 12292:13312 13329:14332 14349:15352 15369:16372">
      <c r="A97" s="63">
        <v>85</v>
      </c>
      <c r="B97" s="75" t="s">
        <v>53</v>
      </c>
      <c r="C97" s="65" t="s">
        <v>81</v>
      </c>
      <c r="D97" s="66" t="s">
        <v>54</v>
      </c>
      <c r="E97" s="77"/>
      <c r="F97" s="66">
        <v>1</v>
      </c>
      <c r="G97" s="78"/>
      <c r="H97" s="78"/>
      <c r="I97" s="77"/>
      <c r="J97" s="77"/>
      <c r="K97" s="77"/>
      <c r="L97" s="68"/>
      <c r="M97" s="68"/>
      <c r="N97" s="68"/>
      <c r="O97" s="68"/>
      <c r="P97" s="68"/>
      <c r="Q97" s="68"/>
    </row>
    <row r="98" customFormat="1" ht="13.5" spans="1:1021 1038:2041 2058:3061 3078:4081 4098:5118 5135:6138 6155:7158 7175:8178 8195:9215 9232:10235 10252:11255 11272:12275 12292:13312 13329:14332 14349:15352 15369:16372">
      <c r="A98" s="63">
        <v>86</v>
      </c>
      <c r="B98" s="74" t="s">
        <v>48</v>
      </c>
      <c r="C98" s="65" t="s">
        <v>82</v>
      </c>
      <c r="D98" s="66" t="s">
        <v>23</v>
      </c>
      <c r="E98" s="77"/>
      <c r="F98" s="66">
        <v>1</v>
      </c>
      <c r="G98" s="78"/>
      <c r="H98" s="78"/>
      <c r="I98" s="77"/>
      <c r="J98" s="77"/>
      <c r="K98" s="77"/>
      <c r="L98" s="68"/>
      <c r="M98" s="68"/>
      <c r="N98" s="68"/>
      <c r="O98" s="68"/>
      <c r="P98" s="68"/>
      <c r="Q98" s="68"/>
    </row>
    <row r="99" customFormat="1" ht="14.25" spans="1:1021 1038:2041 2058:3061 3078:4081 4098:5118 5135:6138 6155:7158 7175:8178 8195:9215 9232:10235 10252:11255 11272:12275 12292:13312 13329:14332 14349:15352 15369:16372">
      <c r="A99" s="63">
        <v>87</v>
      </c>
      <c r="B99" s="84" t="s">
        <v>83</v>
      </c>
      <c r="C99" s="85" t="s">
        <v>84</v>
      </c>
      <c r="D99" s="66" t="s">
        <v>40</v>
      </c>
      <c r="E99" s="77"/>
      <c r="F99" s="66">
        <v>1</v>
      </c>
      <c r="G99" s="78"/>
      <c r="H99" s="78"/>
      <c r="I99" s="77"/>
      <c r="J99" s="77"/>
      <c r="K99" s="77"/>
      <c r="L99" s="68"/>
      <c r="M99" s="68"/>
      <c r="N99" s="68"/>
      <c r="O99" s="68"/>
      <c r="P99" s="68"/>
      <c r="Q99" s="68"/>
    </row>
    <row r="100" customFormat="1" ht="23" customHeight="1" spans="1:1021 1038:2041 2058:3061 3078:4081 4098:5118 5135:6138 6155:7158 7175:8178 8195:9215 9232:10235 10252:11255 11272:12275 12292:13312 13329:14332 14349:15352 15369:16372">
      <c r="A100" s="63">
        <v>88</v>
      </c>
      <c r="B100" s="84" t="s">
        <v>85</v>
      </c>
      <c r="C100" s="68" t="s">
        <v>86</v>
      </c>
      <c r="D100" s="66" t="s">
        <v>54</v>
      </c>
      <c r="E100" s="77"/>
      <c r="F100" s="78">
        <v>1</v>
      </c>
      <c r="G100" s="77"/>
      <c r="H100" s="77"/>
      <c r="I100" s="77"/>
      <c r="J100" s="77"/>
      <c r="K100" s="78"/>
      <c r="L100" s="68"/>
      <c r="M100" s="68"/>
      <c r="N100" s="68"/>
      <c r="O100" s="68"/>
      <c r="P100" s="68"/>
      <c r="Q100" s="68"/>
    </row>
    <row r="101" customFormat="1" ht="23" customHeight="1" spans="1:1021 1038:2041 2058:3061 3078:4081 4098:5118 5135:6138 6155:7158 7175:8178 8195:9215 9232:10235 10252:11255 11272:12275 12292:13312 13329:14332 14349:15352 15369:16372">
      <c r="A101" s="77" t="s">
        <v>87</v>
      </c>
      <c r="B101" s="77"/>
      <c r="C101" s="77"/>
      <c r="D101" s="77"/>
      <c r="E101" s="77"/>
      <c r="F101" s="78">
        <f>SUM(F13:F100)</f>
        <v>592</v>
      </c>
      <c r="G101" s="77"/>
      <c r="H101" s="77"/>
      <c r="I101" s="77"/>
      <c r="J101" s="77"/>
      <c r="K101" s="78">
        <f>SUM(K13:K100)</f>
        <v>0</v>
      </c>
      <c r="L101" s="68"/>
      <c r="M101" s="68"/>
      <c r="N101" s="68"/>
      <c r="O101" s="68"/>
      <c r="P101" s="68"/>
      <c r="Q101" s="68"/>
    </row>
    <row r="102" s="45" customFormat="1" ht="25" customHeight="1" spans="1:1021 1038:2041 2058:3061 3078:4081 4098:5118 5135:6138 6155:7158 7175:8178 8195:9215 9232:10235 10252:11255 11272:12275 12292:13312 13329:14332 14349:15352 15369:16372">
      <c r="A102" s="62" t="s">
        <v>88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72"/>
      <c r="AI102" s="73"/>
      <c r="AZ102" s="73"/>
      <c r="BQ102" s="73"/>
      <c r="CH102" s="73"/>
      <c r="CY102" s="73"/>
      <c r="DP102" s="73"/>
      <c r="EG102" s="73"/>
      <c r="EX102" s="73"/>
      <c r="FO102" s="73"/>
      <c r="GF102" s="73"/>
      <c r="GW102" s="73"/>
      <c r="HN102" s="73"/>
      <c r="IE102" s="73"/>
      <c r="IV102" s="73"/>
      <c r="JM102" s="73"/>
      <c r="KD102" s="73"/>
      <c r="KU102" s="73"/>
      <c r="LL102" s="73"/>
      <c r="MC102" s="73"/>
      <c r="MT102" s="73"/>
      <c r="NK102" s="73"/>
      <c r="OB102" s="73"/>
      <c r="OS102" s="73"/>
      <c r="PJ102" s="73"/>
      <c r="QA102" s="73"/>
      <c r="QR102" s="73"/>
      <c r="RI102" s="73"/>
      <c r="RZ102" s="73"/>
      <c r="SQ102" s="73"/>
      <c r="TH102" s="73"/>
      <c r="TY102" s="73"/>
      <c r="UP102" s="73"/>
      <c r="VG102" s="73"/>
      <c r="VX102" s="73"/>
      <c r="WO102" s="73"/>
      <c r="XF102" s="73"/>
      <c r="XW102" s="73"/>
      <c r="YN102" s="73"/>
      <c r="ZE102" s="73"/>
      <c r="ZV102" s="73"/>
      <c r="AAM102" s="73"/>
      <c r="ABD102" s="73"/>
      <c r="ABU102" s="73"/>
      <c r="ACL102" s="73"/>
      <c r="ADC102" s="73"/>
      <c r="ADT102" s="73"/>
      <c r="AEK102" s="73"/>
      <c r="AFB102" s="73"/>
      <c r="AFS102" s="73"/>
      <c r="AGJ102" s="73"/>
      <c r="AHA102" s="73"/>
      <c r="AHR102" s="73"/>
      <c r="AII102" s="73"/>
      <c r="AIZ102" s="73"/>
      <c r="AJQ102" s="73"/>
      <c r="AKH102" s="73"/>
      <c r="AKY102" s="73"/>
      <c r="ALP102" s="73"/>
      <c r="AMG102" s="73"/>
      <c r="AMX102" s="73"/>
      <c r="ANO102" s="73"/>
      <c r="AOF102" s="73"/>
      <c r="AOW102" s="73"/>
      <c r="APN102" s="73"/>
      <c r="AQE102" s="73"/>
      <c r="AQV102" s="73"/>
      <c r="ARM102" s="73"/>
      <c r="ASD102" s="73"/>
      <c r="ASU102" s="73"/>
      <c r="ATL102" s="73"/>
      <c r="AUC102" s="73"/>
      <c r="AUT102" s="73"/>
      <c r="AVK102" s="73"/>
      <c r="AWB102" s="73"/>
      <c r="AWS102" s="73"/>
      <c r="AXJ102" s="73"/>
      <c r="AYA102" s="73"/>
      <c r="AYR102" s="73"/>
      <c r="AZI102" s="73"/>
      <c r="AZZ102" s="73"/>
      <c r="BAQ102" s="73"/>
      <c r="BBH102" s="73"/>
      <c r="BBY102" s="73"/>
      <c r="BCP102" s="73"/>
      <c r="BDG102" s="73"/>
      <c r="BDX102" s="73"/>
      <c r="BEO102" s="73"/>
      <c r="BFF102" s="73"/>
      <c r="BFW102" s="73"/>
      <c r="BGN102" s="73"/>
      <c r="BHE102" s="73"/>
      <c r="BHV102" s="73"/>
      <c r="BIM102" s="73"/>
      <c r="BJD102" s="73"/>
      <c r="BJU102" s="73"/>
      <c r="BKL102" s="73"/>
      <c r="BLC102" s="73"/>
      <c r="BLT102" s="73"/>
      <c r="BMK102" s="73"/>
      <c r="BNB102" s="73"/>
      <c r="BNS102" s="73"/>
      <c r="BOJ102" s="73"/>
      <c r="BPA102" s="73"/>
      <c r="BPR102" s="73"/>
      <c r="BQI102" s="73"/>
      <c r="BQZ102" s="73"/>
      <c r="BRQ102" s="73"/>
      <c r="BSH102" s="73"/>
      <c r="BSY102" s="73"/>
      <c r="BTP102" s="73"/>
      <c r="BUG102" s="73"/>
      <c r="BUX102" s="73"/>
      <c r="BVO102" s="73"/>
      <c r="BWF102" s="73"/>
      <c r="BWW102" s="73"/>
      <c r="BXN102" s="73"/>
      <c r="BYE102" s="73"/>
      <c r="BYV102" s="73"/>
      <c r="BZM102" s="73"/>
      <c r="CAD102" s="73"/>
      <c r="CAU102" s="73"/>
      <c r="CBL102" s="73"/>
      <c r="CCC102" s="73"/>
      <c r="CCT102" s="73"/>
      <c r="CDK102" s="73"/>
      <c r="CEB102" s="73"/>
      <c r="CES102" s="73"/>
      <c r="CFJ102" s="73"/>
      <c r="CGA102" s="73"/>
      <c r="CGR102" s="73"/>
      <c r="CHI102" s="73"/>
      <c r="CHZ102" s="73"/>
      <c r="CIQ102" s="73"/>
      <c r="CJH102" s="73"/>
      <c r="CJY102" s="73"/>
      <c r="CKP102" s="73"/>
      <c r="CLG102" s="73"/>
      <c r="CLX102" s="73"/>
      <c r="CMO102" s="73"/>
      <c r="CNF102" s="73"/>
      <c r="CNW102" s="73"/>
      <c r="CON102" s="73"/>
      <c r="CPE102" s="73"/>
      <c r="CPV102" s="73"/>
      <c r="CQM102" s="73"/>
      <c r="CRD102" s="73"/>
      <c r="CRU102" s="73"/>
      <c r="CSL102" s="73"/>
      <c r="CTC102" s="73"/>
      <c r="CTT102" s="73"/>
      <c r="CUK102" s="73"/>
      <c r="CVB102" s="73"/>
      <c r="CVS102" s="73"/>
      <c r="CWJ102" s="73"/>
      <c r="CXA102" s="73"/>
      <c r="CXR102" s="73"/>
      <c r="CYI102" s="73"/>
      <c r="CYZ102" s="73"/>
      <c r="CZQ102" s="73"/>
      <c r="DAH102" s="73"/>
      <c r="DAY102" s="73"/>
      <c r="DBP102" s="73"/>
      <c r="DCG102" s="73"/>
      <c r="DCX102" s="73"/>
      <c r="DDO102" s="73"/>
      <c r="DEF102" s="73"/>
      <c r="DEW102" s="73"/>
      <c r="DFN102" s="73"/>
      <c r="DGE102" s="73"/>
      <c r="DGV102" s="73"/>
      <c r="DHM102" s="73"/>
      <c r="DID102" s="73"/>
      <c r="DIU102" s="73"/>
      <c r="DJL102" s="73"/>
      <c r="DKC102" s="73"/>
      <c r="DKT102" s="73"/>
      <c r="DLK102" s="73"/>
      <c r="DMB102" s="73"/>
      <c r="DMS102" s="73"/>
      <c r="DNJ102" s="73"/>
      <c r="DOA102" s="73"/>
      <c r="DOR102" s="73"/>
      <c r="DPI102" s="73"/>
      <c r="DPZ102" s="73"/>
      <c r="DQQ102" s="73"/>
      <c r="DRH102" s="73"/>
      <c r="DRY102" s="73"/>
      <c r="DSP102" s="73"/>
      <c r="DTG102" s="73"/>
      <c r="DTX102" s="73"/>
      <c r="DUO102" s="73"/>
      <c r="DVF102" s="73"/>
      <c r="DVW102" s="73"/>
      <c r="DWN102" s="73"/>
      <c r="DXE102" s="73"/>
      <c r="DXV102" s="73"/>
      <c r="DYM102" s="73"/>
      <c r="DZD102" s="73"/>
      <c r="DZU102" s="73"/>
      <c r="EAL102" s="73"/>
      <c r="EBC102" s="73"/>
      <c r="EBT102" s="73"/>
      <c r="ECK102" s="73"/>
      <c r="EDB102" s="73"/>
      <c r="EDS102" s="73"/>
      <c r="EEJ102" s="73"/>
      <c r="EFA102" s="73"/>
      <c r="EFR102" s="73"/>
      <c r="EGI102" s="73"/>
      <c r="EGZ102" s="73"/>
      <c r="EHQ102" s="73"/>
      <c r="EIH102" s="73"/>
      <c r="EIY102" s="73"/>
      <c r="EJP102" s="73"/>
      <c r="EKG102" s="73"/>
      <c r="EKX102" s="73"/>
      <c r="ELO102" s="73"/>
      <c r="EMF102" s="73"/>
      <c r="EMW102" s="73"/>
      <c r="ENN102" s="73"/>
      <c r="EOE102" s="73"/>
      <c r="EOV102" s="73"/>
      <c r="EPM102" s="73"/>
      <c r="EQD102" s="73"/>
      <c r="EQU102" s="73"/>
      <c r="ERL102" s="73"/>
      <c r="ESC102" s="73"/>
      <c r="EST102" s="73"/>
      <c r="ETK102" s="73"/>
      <c r="EUB102" s="73"/>
      <c r="EUS102" s="73"/>
      <c r="EVJ102" s="73"/>
      <c r="EWA102" s="73"/>
      <c r="EWR102" s="73"/>
      <c r="EXI102" s="73"/>
      <c r="EXZ102" s="73"/>
      <c r="EYQ102" s="73"/>
      <c r="EZH102" s="73"/>
      <c r="EZY102" s="73"/>
      <c r="FAP102" s="73"/>
      <c r="FBG102" s="73"/>
      <c r="FBX102" s="73"/>
      <c r="FCO102" s="73"/>
      <c r="FDF102" s="73"/>
      <c r="FDW102" s="73"/>
      <c r="FEN102" s="73"/>
      <c r="FFE102" s="73"/>
      <c r="FFV102" s="73"/>
      <c r="FGM102" s="73"/>
      <c r="FHD102" s="73"/>
      <c r="FHU102" s="73"/>
      <c r="FIL102" s="73"/>
      <c r="FJC102" s="73"/>
      <c r="FJT102" s="73"/>
      <c r="FKK102" s="73"/>
      <c r="FLB102" s="73"/>
      <c r="FLS102" s="73"/>
      <c r="FMJ102" s="73"/>
      <c r="FNA102" s="73"/>
      <c r="FNR102" s="73"/>
      <c r="FOI102" s="73"/>
      <c r="FOZ102" s="73"/>
      <c r="FPQ102" s="73"/>
      <c r="FQH102" s="73"/>
      <c r="FQY102" s="73"/>
      <c r="FRP102" s="73"/>
      <c r="FSG102" s="73"/>
      <c r="FSX102" s="73"/>
      <c r="FTO102" s="73"/>
      <c r="FUF102" s="73"/>
      <c r="FUW102" s="73"/>
      <c r="FVN102" s="73"/>
      <c r="FWE102" s="73"/>
      <c r="FWV102" s="73"/>
      <c r="FXM102" s="73"/>
      <c r="FYD102" s="73"/>
      <c r="FYU102" s="73"/>
      <c r="FZL102" s="73"/>
      <c r="GAC102" s="73"/>
      <c r="GAT102" s="73"/>
      <c r="GBK102" s="73"/>
      <c r="GCB102" s="73"/>
      <c r="GCS102" s="73"/>
      <c r="GDJ102" s="73"/>
      <c r="GEA102" s="73"/>
      <c r="GER102" s="73"/>
      <c r="GFI102" s="73"/>
      <c r="GFZ102" s="73"/>
      <c r="GGQ102" s="73"/>
      <c r="GHH102" s="73"/>
      <c r="GHY102" s="73"/>
      <c r="GIP102" s="73"/>
      <c r="GJG102" s="73"/>
      <c r="GJX102" s="73"/>
      <c r="GKO102" s="73"/>
      <c r="GLF102" s="73"/>
      <c r="GLW102" s="73"/>
      <c r="GMN102" s="73"/>
      <c r="GNE102" s="73"/>
      <c r="GNV102" s="73"/>
      <c r="GOM102" s="73"/>
      <c r="GPD102" s="73"/>
      <c r="GPU102" s="73"/>
      <c r="GQL102" s="73"/>
      <c r="GRC102" s="73"/>
      <c r="GRT102" s="73"/>
      <c r="GSK102" s="73"/>
      <c r="GTB102" s="73"/>
      <c r="GTS102" s="73"/>
      <c r="GUJ102" s="73"/>
      <c r="GVA102" s="73"/>
      <c r="GVR102" s="73"/>
      <c r="GWI102" s="73"/>
      <c r="GWZ102" s="73"/>
      <c r="GXQ102" s="73"/>
      <c r="GYH102" s="73"/>
      <c r="GYY102" s="73"/>
      <c r="GZP102" s="73"/>
      <c r="HAG102" s="73"/>
      <c r="HAX102" s="73"/>
      <c r="HBO102" s="73"/>
      <c r="HCF102" s="73"/>
      <c r="HCW102" s="73"/>
      <c r="HDN102" s="73"/>
      <c r="HEE102" s="73"/>
      <c r="HEV102" s="73"/>
      <c r="HFM102" s="73"/>
      <c r="HGD102" s="73"/>
      <c r="HGU102" s="73"/>
      <c r="HHL102" s="73"/>
      <c r="HIC102" s="73"/>
      <c r="HIT102" s="73"/>
      <c r="HJK102" s="73"/>
      <c r="HKB102" s="73"/>
      <c r="HKS102" s="73"/>
      <c r="HLJ102" s="73"/>
      <c r="HMA102" s="73"/>
      <c r="HMR102" s="73"/>
      <c r="HNI102" s="73"/>
      <c r="HNZ102" s="73"/>
      <c r="HOQ102" s="73"/>
      <c r="HPH102" s="73"/>
      <c r="HPY102" s="73"/>
      <c r="HQP102" s="73"/>
      <c r="HRG102" s="73"/>
      <c r="HRX102" s="73"/>
      <c r="HSO102" s="73"/>
      <c r="HTF102" s="73"/>
      <c r="HTW102" s="73"/>
      <c r="HUN102" s="73"/>
      <c r="HVE102" s="73"/>
      <c r="HVV102" s="73"/>
      <c r="HWM102" s="73"/>
      <c r="HXD102" s="73"/>
      <c r="HXU102" s="73"/>
      <c r="HYL102" s="73"/>
      <c r="HZC102" s="73"/>
      <c r="HZT102" s="73"/>
      <c r="IAK102" s="73"/>
      <c r="IBB102" s="73"/>
      <c r="IBS102" s="73"/>
      <c r="ICJ102" s="73"/>
      <c r="IDA102" s="73"/>
      <c r="IDR102" s="73"/>
      <c r="IEI102" s="73"/>
      <c r="IEZ102" s="73"/>
      <c r="IFQ102" s="73"/>
      <c r="IGH102" s="73"/>
      <c r="IGY102" s="73"/>
      <c r="IHP102" s="73"/>
      <c r="IIG102" s="73"/>
      <c r="IIX102" s="73"/>
      <c r="IJO102" s="73"/>
      <c r="IKF102" s="73"/>
      <c r="IKW102" s="73"/>
      <c r="ILN102" s="73"/>
      <c r="IME102" s="73"/>
      <c r="IMV102" s="73"/>
      <c r="INM102" s="73"/>
      <c r="IOD102" s="73"/>
      <c r="IOU102" s="73"/>
      <c r="IPL102" s="73"/>
      <c r="IQC102" s="73"/>
      <c r="IQT102" s="73"/>
      <c r="IRK102" s="73"/>
      <c r="ISB102" s="73"/>
      <c r="ISS102" s="73"/>
      <c r="ITJ102" s="73"/>
      <c r="IUA102" s="73"/>
      <c r="IUR102" s="73"/>
      <c r="IVI102" s="73"/>
      <c r="IVZ102" s="73"/>
      <c r="IWQ102" s="73"/>
      <c r="IXH102" s="73"/>
      <c r="IXY102" s="73"/>
      <c r="IYP102" s="73"/>
      <c r="IZG102" s="73"/>
      <c r="IZX102" s="73"/>
      <c r="JAO102" s="73"/>
      <c r="JBF102" s="73"/>
      <c r="JBW102" s="73"/>
      <c r="JCN102" s="73"/>
      <c r="JDE102" s="73"/>
      <c r="JDV102" s="73"/>
      <c r="JEM102" s="73"/>
      <c r="JFD102" s="73"/>
      <c r="JFU102" s="73"/>
      <c r="JGL102" s="73"/>
      <c r="JHC102" s="73"/>
      <c r="JHT102" s="73"/>
      <c r="JIK102" s="73"/>
      <c r="JJB102" s="73"/>
      <c r="JJS102" s="73"/>
      <c r="JKJ102" s="73"/>
      <c r="JLA102" s="73"/>
      <c r="JLR102" s="73"/>
      <c r="JMI102" s="73"/>
      <c r="JMZ102" s="73"/>
      <c r="JNQ102" s="73"/>
      <c r="JOH102" s="73"/>
      <c r="JOY102" s="73"/>
      <c r="JPP102" s="73"/>
      <c r="JQG102" s="73"/>
      <c r="JQX102" s="73"/>
      <c r="JRO102" s="73"/>
      <c r="JSF102" s="73"/>
      <c r="JSW102" s="73"/>
      <c r="JTN102" s="73"/>
      <c r="JUE102" s="73"/>
      <c r="JUV102" s="73"/>
      <c r="JVM102" s="73"/>
      <c r="JWD102" s="73"/>
      <c r="JWU102" s="73"/>
      <c r="JXL102" s="73"/>
      <c r="JYC102" s="73"/>
      <c r="JYT102" s="73"/>
      <c r="JZK102" s="73"/>
      <c r="KAB102" s="73"/>
      <c r="KAS102" s="73"/>
      <c r="KBJ102" s="73"/>
      <c r="KCA102" s="73"/>
      <c r="KCR102" s="73"/>
      <c r="KDI102" s="73"/>
      <c r="KDZ102" s="73"/>
      <c r="KEQ102" s="73"/>
      <c r="KFH102" s="73"/>
      <c r="KFY102" s="73"/>
      <c r="KGP102" s="73"/>
      <c r="KHG102" s="73"/>
      <c r="KHX102" s="73"/>
      <c r="KIO102" s="73"/>
      <c r="KJF102" s="73"/>
      <c r="KJW102" s="73"/>
      <c r="KKN102" s="73"/>
      <c r="KLE102" s="73"/>
      <c r="KLV102" s="73"/>
      <c r="KMM102" s="73"/>
      <c r="KND102" s="73"/>
      <c r="KNU102" s="73"/>
      <c r="KOL102" s="73"/>
      <c r="KPC102" s="73"/>
      <c r="KPT102" s="73"/>
      <c r="KQK102" s="73"/>
      <c r="KRB102" s="73"/>
      <c r="KRS102" s="73"/>
      <c r="KSJ102" s="73"/>
      <c r="KTA102" s="73"/>
      <c r="KTR102" s="73"/>
      <c r="KUI102" s="73"/>
      <c r="KUZ102" s="73"/>
      <c r="KVQ102" s="73"/>
      <c r="KWH102" s="73"/>
      <c r="KWY102" s="73"/>
      <c r="KXP102" s="73"/>
      <c r="KYG102" s="73"/>
      <c r="KYX102" s="73"/>
      <c r="KZO102" s="73"/>
      <c r="LAF102" s="73"/>
      <c r="LAW102" s="73"/>
      <c r="LBN102" s="73"/>
      <c r="LCE102" s="73"/>
      <c r="LCV102" s="73"/>
      <c r="LDM102" s="73"/>
      <c r="LED102" s="73"/>
      <c r="LEU102" s="73"/>
      <c r="LFL102" s="73"/>
      <c r="LGC102" s="73"/>
      <c r="LGT102" s="73"/>
      <c r="LHK102" s="73"/>
      <c r="LIB102" s="73"/>
      <c r="LIS102" s="73"/>
      <c r="LJJ102" s="73"/>
      <c r="LKA102" s="73"/>
      <c r="LKR102" s="73"/>
      <c r="LLI102" s="73"/>
      <c r="LLZ102" s="73"/>
      <c r="LMQ102" s="73"/>
      <c r="LNH102" s="73"/>
      <c r="LNY102" s="73"/>
      <c r="LOP102" s="73"/>
      <c r="LPG102" s="73"/>
      <c r="LPX102" s="73"/>
      <c r="LQO102" s="73"/>
      <c r="LRF102" s="73"/>
      <c r="LRW102" s="73"/>
      <c r="LSN102" s="73"/>
      <c r="LTE102" s="73"/>
      <c r="LTV102" s="73"/>
      <c r="LUM102" s="73"/>
      <c r="LVD102" s="73"/>
      <c r="LVU102" s="73"/>
      <c r="LWL102" s="73"/>
      <c r="LXC102" s="73"/>
      <c r="LXT102" s="73"/>
      <c r="LYK102" s="73"/>
      <c r="LZB102" s="73"/>
      <c r="LZS102" s="73"/>
      <c r="MAJ102" s="73"/>
      <c r="MBA102" s="73"/>
      <c r="MBR102" s="73"/>
      <c r="MCI102" s="73"/>
      <c r="MCZ102" s="73"/>
      <c r="MDQ102" s="73"/>
      <c r="MEH102" s="73"/>
      <c r="MEY102" s="73"/>
      <c r="MFP102" s="73"/>
      <c r="MGG102" s="73"/>
      <c r="MGX102" s="73"/>
      <c r="MHO102" s="73"/>
      <c r="MIF102" s="73"/>
      <c r="MIW102" s="73"/>
      <c r="MJN102" s="73"/>
      <c r="MKE102" s="73"/>
      <c r="MKV102" s="73"/>
      <c r="MLM102" s="73"/>
      <c r="MMD102" s="73"/>
      <c r="MMU102" s="73"/>
      <c r="MNL102" s="73"/>
      <c r="MOC102" s="73"/>
      <c r="MOT102" s="73"/>
      <c r="MPK102" s="73"/>
      <c r="MQB102" s="73"/>
      <c r="MQS102" s="73"/>
      <c r="MRJ102" s="73"/>
      <c r="MSA102" s="73"/>
      <c r="MSR102" s="73"/>
      <c r="MTI102" s="73"/>
      <c r="MTZ102" s="73"/>
      <c r="MUQ102" s="73"/>
      <c r="MVH102" s="73"/>
      <c r="MVY102" s="73"/>
      <c r="MWP102" s="73"/>
      <c r="MXG102" s="73"/>
      <c r="MXX102" s="73"/>
      <c r="MYO102" s="73"/>
      <c r="MZF102" s="73"/>
      <c r="MZW102" s="73"/>
      <c r="NAN102" s="73"/>
      <c r="NBE102" s="73"/>
      <c r="NBV102" s="73"/>
      <c r="NCM102" s="73"/>
      <c r="NDD102" s="73"/>
      <c r="NDU102" s="73"/>
      <c r="NEL102" s="73"/>
      <c r="NFC102" s="73"/>
      <c r="NFT102" s="73"/>
      <c r="NGK102" s="73"/>
      <c r="NHB102" s="73"/>
      <c r="NHS102" s="73"/>
      <c r="NIJ102" s="73"/>
      <c r="NJA102" s="73"/>
      <c r="NJR102" s="73"/>
      <c r="NKI102" s="73"/>
      <c r="NKZ102" s="73"/>
      <c r="NLQ102" s="73"/>
      <c r="NMH102" s="73"/>
      <c r="NMY102" s="73"/>
      <c r="NNP102" s="73"/>
      <c r="NOG102" s="73"/>
      <c r="NOX102" s="73"/>
      <c r="NPO102" s="73"/>
      <c r="NQF102" s="73"/>
      <c r="NQW102" s="73"/>
      <c r="NRN102" s="73"/>
      <c r="NSE102" s="73"/>
      <c r="NSV102" s="73"/>
      <c r="NTM102" s="73"/>
      <c r="NUD102" s="73"/>
      <c r="NUU102" s="73"/>
      <c r="NVL102" s="73"/>
      <c r="NWC102" s="73"/>
      <c r="NWT102" s="73"/>
      <c r="NXK102" s="73"/>
      <c r="NYB102" s="73"/>
      <c r="NYS102" s="73"/>
      <c r="NZJ102" s="73"/>
      <c r="OAA102" s="73"/>
      <c r="OAR102" s="73"/>
      <c r="OBI102" s="73"/>
      <c r="OBZ102" s="73"/>
      <c r="OCQ102" s="73"/>
      <c r="ODH102" s="73"/>
      <c r="ODY102" s="73"/>
      <c r="OEP102" s="73"/>
      <c r="OFG102" s="73"/>
      <c r="OFX102" s="73"/>
      <c r="OGO102" s="73"/>
      <c r="OHF102" s="73"/>
      <c r="OHW102" s="73"/>
      <c r="OIN102" s="73"/>
      <c r="OJE102" s="73"/>
      <c r="OJV102" s="73"/>
      <c r="OKM102" s="73"/>
      <c r="OLD102" s="73"/>
      <c r="OLU102" s="73"/>
      <c r="OML102" s="73"/>
      <c r="ONC102" s="73"/>
      <c r="ONT102" s="73"/>
      <c r="OOK102" s="73"/>
      <c r="OPB102" s="73"/>
      <c r="OPS102" s="73"/>
      <c r="OQJ102" s="73"/>
      <c r="ORA102" s="73"/>
      <c r="ORR102" s="73"/>
      <c r="OSI102" s="73"/>
      <c r="OSZ102" s="73"/>
      <c r="OTQ102" s="73"/>
      <c r="OUH102" s="73"/>
      <c r="OUY102" s="73"/>
      <c r="OVP102" s="73"/>
      <c r="OWG102" s="73"/>
      <c r="OWX102" s="73"/>
      <c r="OXO102" s="73"/>
      <c r="OYF102" s="73"/>
      <c r="OYW102" s="73"/>
      <c r="OZN102" s="73"/>
      <c r="PAE102" s="73"/>
      <c r="PAV102" s="73"/>
      <c r="PBM102" s="73"/>
      <c r="PCD102" s="73"/>
      <c r="PCU102" s="73"/>
      <c r="PDL102" s="73"/>
      <c r="PEC102" s="73"/>
      <c r="PET102" s="73"/>
      <c r="PFK102" s="73"/>
      <c r="PGB102" s="73"/>
      <c r="PGS102" s="73"/>
      <c r="PHJ102" s="73"/>
      <c r="PIA102" s="73"/>
      <c r="PIR102" s="73"/>
      <c r="PJI102" s="73"/>
      <c r="PJZ102" s="73"/>
      <c r="PKQ102" s="73"/>
      <c r="PLH102" s="73"/>
      <c r="PLY102" s="73"/>
      <c r="PMP102" s="73"/>
      <c r="PNG102" s="73"/>
      <c r="PNX102" s="73"/>
      <c r="POO102" s="73"/>
      <c r="PPF102" s="73"/>
      <c r="PPW102" s="73"/>
      <c r="PQN102" s="73"/>
      <c r="PRE102" s="73"/>
      <c r="PRV102" s="73"/>
      <c r="PSM102" s="73"/>
      <c r="PTD102" s="73"/>
      <c r="PTU102" s="73"/>
      <c r="PUL102" s="73"/>
      <c r="PVC102" s="73"/>
      <c r="PVT102" s="73"/>
      <c r="PWK102" s="73"/>
      <c r="PXB102" s="73"/>
      <c r="PXS102" s="73"/>
      <c r="PYJ102" s="73"/>
      <c r="PZA102" s="73"/>
      <c r="PZR102" s="73"/>
      <c r="QAI102" s="73"/>
      <c r="QAZ102" s="73"/>
      <c r="QBQ102" s="73"/>
      <c r="QCH102" s="73"/>
      <c r="QCY102" s="73"/>
      <c r="QDP102" s="73"/>
      <c r="QEG102" s="73"/>
      <c r="QEX102" s="73"/>
      <c r="QFO102" s="73"/>
      <c r="QGF102" s="73"/>
      <c r="QGW102" s="73"/>
      <c r="QHN102" s="73"/>
      <c r="QIE102" s="73"/>
      <c r="QIV102" s="73"/>
      <c r="QJM102" s="73"/>
      <c r="QKD102" s="73"/>
      <c r="QKU102" s="73"/>
      <c r="QLL102" s="73"/>
      <c r="QMC102" s="73"/>
      <c r="QMT102" s="73"/>
      <c r="QNK102" s="73"/>
      <c r="QOB102" s="73"/>
      <c r="QOS102" s="73"/>
      <c r="QPJ102" s="73"/>
      <c r="QQA102" s="73"/>
      <c r="QQR102" s="73"/>
      <c r="QRI102" s="73"/>
      <c r="QRZ102" s="73"/>
      <c r="QSQ102" s="73"/>
      <c r="QTH102" s="73"/>
      <c r="QTY102" s="73"/>
      <c r="QUP102" s="73"/>
      <c r="QVG102" s="73"/>
      <c r="QVX102" s="73"/>
      <c r="QWO102" s="73"/>
      <c r="QXF102" s="73"/>
      <c r="QXW102" s="73"/>
      <c r="QYN102" s="73"/>
      <c r="QZE102" s="73"/>
      <c r="QZV102" s="73"/>
      <c r="RAM102" s="73"/>
      <c r="RBD102" s="73"/>
      <c r="RBU102" s="73"/>
      <c r="RCL102" s="73"/>
      <c r="RDC102" s="73"/>
      <c r="RDT102" s="73"/>
      <c r="REK102" s="73"/>
      <c r="RFB102" s="73"/>
      <c r="RFS102" s="73"/>
      <c r="RGJ102" s="73"/>
      <c r="RHA102" s="73"/>
      <c r="RHR102" s="73"/>
      <c r="RII102" s="73"/>
      <c r="RIZ102" s="73"/>
      <c r="RJQ102" s="73"/>
      <c r="RKH102" s="73"/>
      <c r="RKY102" s="73"/>
      <c r="RLP102" s="73"/>
      <c r="RMG102" s="73"/>
      <c r="RMX102" s="73"/>
      <c r="RNO102" s="73"/>
      <c r="ROF102" s="73"/>
      <c r="ROW102" s="73"/>
      <c r="RPN102" s="73"/>
      <c r="RQE102" s="73"/>
      <c r="RQV102" s="73"/>
      <c r="RRM102" s="73"/>
      <c r="RSD102" s="73"/>
      <c r="RSU102" s="73"/>
      <c r="RTL102" s="73"/>
      <c r="RUC102" s="73"/>
      <c r="RUT102" s="73"/>
      <c r="RVK102" s="73"/>
      <c r="RWB102" s="73"/>
      <c r="RWS102" s="73"/>
      <c r="RXJ102" s="73"/>
      <c r="RYA102" s="73"/>
      <c r="RYR102" s="73"/>
      <c r="RZI102" s="73"/>
      <c r="RZZ102" s="73"/>
      <c r="SAQ102" s="73"/>
      <c r="SBH102" s="73"/>
      <c r="SBY102" s="73"/>
      <c r="SCP102" s="73"/>
      <c r="SDG102" s="73"/>
      <c r="SDX102" s="73"/>
      <c r="SEO102" s="73"/>
      <c r="SFF102" s="73"/>
      <c r="SFW102" s="73"/>
      <c r="SGN102" s="73"/>
      <c r="SHE102" s="73"/>
      <c r="SHV102" s="73"/>
      <c r="SIM102" s="73"/>
      <c r="SJD102" s="73"/>
      <c r="SJU102" s="73"/>
      <c r="SKL102" s="73"/>
      <c r="SLC102" s="73"/>
      <c r="SLT102" s="73"/>
      <c r="SMK102" s="73"/>
      <c r="SNB102" s="73"/>
      <c r="SNS102" s="73"/>
      <c r="SOJ102" s="73"/>
      <c r="SPA102" s="73"/>
      <c r="SPR102" s="73"/>
      <c r="SQI102" s="73"/>
      <c r="SQZ102" s="73"/>
      <c r="SRQ102" s="73"/>
      <c r="SSH102" s="73"/>
      <c r="SSY102" s="73"/>
      <c r="STP102" s="73"/>
      <c r="SUG102" s="73"/>
      <c r="SUX102" s="73"/>
      <c r="SVO102" s="73"/>
      <c r="SWF102" s="73"/>
      <c r="SWW102" s="73"/>
      <c r="SXN102" s="73"/>
      <c r="SYE102" s="73"/>
      <c r="SYV102" s="73"/>
      <c r="SZM102" s="73"/>
      <c r="TAD102" s="73"/>
      <c r="TAU102" s="73"/>
      <c r="TBL102" s="73"/>
      <c r="TCC102" s="73"/>
      <c r="TCT102" s="73"/>
      <c r="TDK102" s="73"/>
      <c r="TEB102" s="73"/>
      <c r="TES102" s="73"/>
      <c r="TFJ102" s="73"/>
      <c r="TGA102" s="73"/>
      <c r="TGR102" s="73"/>
      <c r="THI102" s="73"/>
      <c r="THZ102" s="73"/>
      <c r="TIQ102" s="73"/>
      <c r="TJH102" s="73"/>
      <c r="TJY102" s="73"/>
      <c r="TKP102" s="73"/>
      <c r="TLG102" s="73"/>
      <c r="TLX102" s="73"/>
      <c r="TMO102" s="73"/>
      <c r="TNF102" s="73"/>
      <c r="TNW102" s="73"/>
      <c r="TON102" s="73"/>
      <c r="TPE102" s="73"/>
      <c r="TPV102" s="73"/>
      <c r="TQM102" s="73"/>
      <c r="TRD102" s="73"/>
      <c r="TRU102" s="73"/>
      <c r="TSL102" s="73"/>
      <c r="TTC102" s="73"/>
      <c r="TTT102" s="73"/>
      <c r="TUK102" s="73"/>
      <c r="TVB102" s="73"/>
      <c r="TVS102" s="73"/>
      <c r="TWJ102" s="73"/>
      <c r="TXA102" s="73"/>
      <c r="TXR102" s="73"/>
      <c r="TYI102" s="73"/>
      <c r="TYZ102" s="73"/>
      <c r="TZQ102" s="73"/>
      <c r="UAH102" s="73"/>
      <c r="UAY102" s="73"/>
      <c r="UBP102" s="73"/>
      <c r="UCG102" s="73"/>
      <c r="UCX102" s="73"/>
      <c r="UDO102" s="73"/>
      <c r="UEF102" s="73"/>
      <c r="UEW102" s="73"/>
      <c r="UFN102" s="73"/>
      <c r="UGE102" s="73"/>
      <c r="UGV102" s="73"/>
      <c r="UHM102" s="73"/>
      <c r="UID102" s="73"/>
      <c r="UIU102" s="73"/>
      <c r="UJL102" s="73"/>
      <c r="UKC102" s="73"/>
      <c r="UKT102" s="73"/>
      <c r="ULK102" s="73"/>
      <c r="UMB102" s="73"/>
      <c r="UMS102" s="73"/>
      <c r="UNJ102" s="73"/>
      <c r="UOA102" s="73"/>
      <c r="UOR102" s="73"/>
      <c r="UPI102" s="73"/>
      <c r="UPZ102" s="73"/>
      <c r="UQQ102" s="73"/>
      <c r="URH102" s="73"/>
      <c r="URY102" s="73"/>
      <c r="USP102" s="73"/>
      <c r="UTG102" s="73"/>
      <c r="UTX102" s="73"/>
      <c r="UUO102" s="73"/>
      <c r="UVF102" s="73"/>
      <c r="UVW102" s="73"/>
      <c r="UWN102" s="73"/>
      <c r="UXE102" s="73"/>
      <c r="UXV102" s="73"/>
      <c r="UYM102" s="73"/>
      <c r="UZD102" s="73"/>
      <c r="UZU102" s="73"/>
      <c r="VAL102" s="73"/>
      <c r="VBC102" s="73"/>
      <c r="VBT102" s="73"/>
      <c r="VCK102" s="73"/>
      <c r="VDB102" s="73"/>
      <c r="VDS102" s="73"/>
      <c r="VEJ102" s="73"/>
      <c r="VFA102" s="73"/>
      <c r="VFR102" s="73"/>
      <c r="VGI102" s="73"/>
      <c r="VGZ102" s="73"/>
      <c r="VHQ102" s="73"/>
      <c r="VIH102" s="73"/>
      <c r="VIY102" s="73"/>
      <c r="VJP102" s="73"/>
      <c r="VKG102" s="73"/>
      <c r="VKX102" s="73"/>
      <c r="VLO102" s="73"/>
      <c r="VMF102" s="73"/>
      <c r="VMW102" s="73"/>
      <c r="VNN102" s="73"/>
      <c r="VOE102" s="73"/>
      <c r="VOV102" s="73"/>
      <c r="VPM102" s="73"/>
      <c r="VQD102" s="73"/>
      <c r="VQU102" s="73"/>
      <c r="VRL102" s="73"/>
      <c r="VSC102" s="73"/>
      <c r="VST102" s="73"/>
      <c r="VTK102" s="73"/>
      <c r="VUB102" s="73"/>
      <c r="VUS102" s="73"/>
      <c r="VVJ102" s="73"/>
      <c r="VWA102" s="73"/>
      <c r="VWR102" s="73"/>
      <c r="VXI102" s="73"/>
      <c r="VXZ102" s="73"/>
      <c r="VYQ102" s="73"/>
      <c r="VZH102" s="73"/>
      <c r="VZY102" s="73"/>
      <c r="WAP102" s="73"/>
      <c r="WBG102" s="73"/>
      <c r="WBX102" s="73"/>
      <c r="WCO102" s="73"/>
      <c r="WDF102" s="73"/>
      <c r="WDW102" s="73"/>
      <c r="WEN102" s="73"/>
      <c r="WFE102" s="73"/>
      <c r="WFV102" s="73"/>
      <c r="WGM102" s="73"/>
      <c r="WHD102" s="73"/>
      <c r="WHU102" s="73"/>
      <c r="WIL102" s="73"/>
      <c r="WJC102" s="73"/>
      <c r="WJT102" s="73"/>
      <c r="WKK102" s="73"/>
      <c r="WLB102" s="73"/>
      <c r="WLS102" s="73"/>
      <c r="WMJ102" s="73"/>
      <c r="WNA102" s="73"/>
      <c r="WNR102" s="73"/>
      <c r="WOI102" s="73"/>
      <c r="WOZ102" s="73"/>
      <c r="WPQ102" s="73"/>
      <c r="WQH102" s="73"/>
      <c r="WQY102" s="73"/>
      <c r="WRP102" s="73"/>
      <c r="WSG102" s="73"/>
      <c r="WSX102" s="73"/>
      <c r="WTO102" s="73"/>
      <c r="WUF102" s="73"/>
      <c r="WUW102" s="73"/>
      <c r="WVN102" s="73"/>
      <c r="WWE102" s="73"/>
      <c r="WWV102" s="73"/>
      <c r="WXM102" s="73"/>
      <c r="WYD102" s="73"/>
      <c r="WYU102" s="73"/>
      <c r="WZL102" s="73"/>
      <c r="XAC102" s="73"/>
      <c r="XAT102" s="73"/>
      <c r="XBK102" s="73"/>
      <c r="XCB102" s="73"/>
      <c r="XCS102" s="73"/>
      <c r="XDJ102" s="73"/>
      <c r="XEA102" s="73"/>
      <c r="XER102" s="73"/>
    </row>
    <row r="103" customFormat="1" ht="13.5" spans="1:1021 1038:2041 2058:3061 3078:4081 4098:5118 5135:6138 6155:7158 7175:8178 8195:9215 9232:10235 10252:11255 11272:12275 12292:13312 13329:14332 14349:15352 15369:16372">
      <c r="A103" s="63">
        <v>1</v>
      </c>
      <c r="B103" s="84" t="s">
        <v>29</v>
      </c>
      <c r="C103" s="69" t="s">
        <v>89</v>
      </c>
      <c r="D103" s="64" t="s">
        <v>41</v>
      </c>
      <c r="E103" s="77"/>
      <c r="F103" s="78">
        <v>37</v>
      </c>
      <c r="G103" s="78"/>
      <c r="H103" s="78"/>
      <c r="I103" s="77"/>
      <c r="J103" s="77"/>
      <c r="K103" s="77"/>
      <c r="L103" s="68"/>
      <c r="M103" s="68"/>
      <c r="N103" s="68"/>
      <c r="O103" s="68"/>
      <c r="P103" s="68"/>
      <c r="Q103" s="68"/>
    </row>
    <row r="104" customFormat="1" ht="13.5" spans="1:1021 1038:2041 2058:3061 3078:4081 4098:5118 5135:6138 6155:7158 7175:8178 8195:9215 9232:10235 10252:11255 11272:12275 12292:13312 13329:14332 14349:15352 15369:16372">
      <c r="A104" s="63">
        <v>2</v>
      </c>
      <c r="B104" s="84" t="s">
        <v>29</v>
      </c>
      <c r="C104" s="69" t="s">
        <v>30</v>
      </c>
      <c r="D104" s="64" t="s">
        <v>42</v>
      </c>
      <c r="E104" s="77"/>
      <c r="F104" s="78">
        <v>30</v>
      </c>
      <c r="G104" s="78"/>
      <c r="H104" s="78"/>
      <c r="I104" s="77"/>
      <c r="J104" s="77"/>
      <c r="K104" s="77"/>
      <c r="L104" s="68"/>
      <c r="M104" s="68"/>
      <c r="N104" s="68"/>
      <c r="O104" s="68"/>
      <c r="P104" s="68"/>
      <c r="Q104" s="68"/>
    </row>
    <row r="105" customFormat="1" ht="13.5" spans="1:1021 1038:2041 2058:3061 3078:4081 4098:5118 5135:6138 6155:7158 7175:8178 8195:9215 9232:10235 10252:11255 11272:12275 12292:13312 13329:14332 14349:15352 15369:16372">
      <c r="A105" s="63">
        <v>3</v>
      </c>
      <c r="B105" s="84" t="s">
        <v>29</v>
      </c>
      <c r="C105" s="69" t="s">
        <v>30</v>
      </c>
      <c r="D105" s="64" t="s">
        <v>25</v>
      </c>
      <c r="E105" s="77"/>
      <c r="F105" s="78">
        <v>27</v>
      </c>
      <c r="G105" s="78"/>
      <c r="H105" s="78"/>
      <c r="I105" s="77"/>
      <c r="J105" s="77"/>
      <c r="K105" s="77"/>
      <c r="L105" s="68"/>
      <c r="M105" s="68"/>
      <c r="N105" s="68"/>
      <c r="O105" s="68"/>
      <c r="P105" s="68"/>
      <c r="Q105" s="68"/>
    </row>
    <row r="106" customFormat="1" ht="13.5" spans="1:1021 1038:2041 2058:3061 3078:4081 4098:5118 5135:6138 6155:7158 7175:8178 8195:9215 9232:10235 10252:11255 11272:12275 12292:13312 13329:14332 14349:15352 15369:16372">
      <c r="A106" s="63">
        <v>4</v>
      </c>
      <c r="B106" s="84" t="s">
        <v>29</v>
      </c>
      <c r="C106" s="69" t="s">
        <v>30</v>
      </c>
      <c r="D106" s="64" t="s">
        <v>24</v>
      </c>
      <c r="E106" s="77"/>
      <c r="F106" s="78">
        <v>4</v>
      </c>
      <c r="G106" s="78"/>
      <c r="H106" s="78"/>
      <c r="I106" s="77"/>
      <c r="J106" s="77"/>
      <c r="K106" s="77"/>
      <c r="L106" s="68"/>
      <c r="M106" s="68"/>
      <c r="N106" s="68"/>
      <c r="O106" s="68"/>
      <c r="P106" s="68"/>
      <c r="Q106" s="68"/>
    </row>
    <row r="107" customFormat="1" ht="13.5" spans="1:1021 1038:2041 2058:3061 3078:4081 4098:5118 5135:6138 6155:7158 7175:8178 8195:9215 9232:10235 10252:11255 11272:12275 12292:13312 13329:14332 14349:15352 15369:16372">
      <c r="A107" s="63">
        <v>5</v>
      </c>
      <c r="B107" s="84" t="s">
        <v>29</v>
      </c>
      <c r="C107" s="69" t="s">
        <v>56</v>
      </c>
      <c r="D107" s="64" t="s">
        <v>42</v>
      </c>
      <c r="E107" s="77"/>
      <c r="F107" s="78">
        <v>2</v>
      </c>
      <c r="G107" s="78"/>
      <c r="H107" s="78"/>
      <c r="I107" s="77"/>
      <c r="J107" s="77"/>
      <c r="K107" s="77"/>
      <c r="L107" s="68"/>
      <c r="M107" s="68"/>
      <c r="N107" s="68"/>
      <c r="O107" s="68"/>
      <c r="P107" s="68"/>
      <c r="Q107" s="68"/>
    </row>
    <row r="108" customFormat="1" ht="13.5" spans="1:1021 1038:2041 2058:3061 3078:4081 4098:5118 5135:6138 6155:7158 7175:8178 8195:9215 9232:10235 10252:11255 11272:12275 12292:13312 13329:14332 14349:15352 15369:16372">
      <c r="A108" s="63">
        <v>6</v>
      </c>
      <c r="B108" s="84" t="s">
        <v>29</v>
      </c>
      <c r="C108" s="69" t="s">
        <v>56</v>
      </c>
      <c r="D108" s="64" t="s">
        <v>25</v>
      </c>
      <c r="E108" s="77"/>
      <c r="F108" s="78">
        <v>1</v>
      </c>
      <c r="G108" s="78"/>
      <c r="H108" s="78"/>
      <c r="I108" s="77"/>
      <c r="J108" s="77"/>
      <c r="K108" s="77"/>
      <c r="L108" s="68"/>
      <c r="M108" s="68"/>
      <c r="N108" s="68"/>
      <c r="O108" s="68"/>
      <c r="P108" s="68"/>
      <c r="Q108" s="68"/>
    </row>
    <row r="109" customFormat="1" ht="13.5" spans="1:1021 1038:2041 2058:3061 3078:4081 4098:5118 5135:6138 6155:7158 7175:8178 8195:9215 9232:10235 10252:11255 11272:12275 12292:13312 13329:14332 14349:15352 15369:16372">
      <c r="A109" s="63">
        <v>7</v>
      </c>
      <c r="B109" s="84" t="s">
        <v>29</v>
      </c>
      <c r="C109" s="69" t="s">
        <v>56</v>
      </c>
      <c r="D109" s="64" t="s">
        <v>54</v>
      </c>
      <c r="E109" s="77"/>
      <c r="F109" s="78">
        <v>2</v>
      </c>
      <c r="G109" s="78"/>
      <c r="H109" s="78"/>
      <c r="I109" s="77"/>
      <c r="J109" s="77"/>
      <c r="K109" s="77"/>
      <c r="L109" s="68"/>
      <c r="M109" s="68"/>
      <c r="N109" s="68"/>
      <c r="O109" s="68"/>
      <c r="P109" s="68"/>
      <c r="Q109" s="68"/>
    </row>
    <row r="110" customFormat="1" ht="27" spans="1:1021 1038:2041 2058:3061 3078:4081 4098:5118 5135:6138 6155:7158 7175:8178 8195:9215 9232:10235 10252:11255 11272:12275 12292:13312 13329:14332 14349:15352 15369:16372">
      <c r="A110" s="63">
        <v>8</v>
      </c>
      <c r="B110" s="84" t="s">
        <v>90</v>
      </c>
      <c r="C110" s="69" t="s">
        <v>37</v>
      </c>
      <c r="D110" s="64" t="s">
        <v>23</v>
      </c>
      <c r="E110" s="77"/>
      <c r="F110" s="78">
        <v>2</v>
      </c>
      <c r="G110" s="78"/>
      <c r="H110" s="78"/>
      <c r="I110" s="77"/>
      <c r="J110" s="77"/>
      <c r="K110" s="77"/>
      <c r="L110" s="68"/>
      <c r="M110" s="68"/>
      <c r="N110" s="68"/>
      <c r="O110" s="68"/>
      <c r="P110" s="68"/>
      <c r="Q110" s="68"/>
    </row>
    <row r="111" customFormat="1" ht="27" spans="1:1021 1038:2041 2058:3061 3078:4081 4098:5118 5135:6138 6155:7158 7175:8178 8195:9215 9232:10235 10252:11255 11272:12275 12292:13312 13329:14332 14349:15352 15369:16372">
      <c r="A111" s="63">
        <v>9</v>
      </c>
      <c r="B111" s="84" t="s">
        <v>91</v>
      </c>
      <c r="C111" s="69" t="s">
        <v>47</v>
      </c>
      <c r="D111" s="64" t="s">
        <v>42</v>
      </c>
      <c r="E111" s="77"/>
      <c r="F111" s="78">
        <v>10</v>
      </c>
      <c r="G111" s="78"/>
      <c r="H111" s="78"/>
      <c r="I111" s="77"/>
      <c r="J111" s="77"/>
      <c r="K111" s="77"/>
      <c r="L111" s="68"/>
      <c r="M111" s="68"/>
      <c r="N111" s="68"/>
      <c r="O111" s="68"/>
      <c r="P111" s="68"/>
      <c r="Q111" s="68"/>
    </row>
    <row r="112" customFormat="1" ht="27" spans="1:1021 1038:2041 2058:3061 3078:4081 4098:5118 5135:6138 6155:7158 7175:8178 8195:9215 9232:10235 10252:11255 11272:12275 12292:13312 13329:14332 14349:15352 15369:16372">
      <c r="A112" s="63">
        <v>10</v>
      </c>
      <c r="B112" s="84" t="s">
        <v>91</v>
      </c>
      <c r="C112" s="69" t="s">
        <v>47</v>
      </c>
      <c r="D112" s="64" t="s">
        <v>25</v>
      </c>
      <c r="E112" s="77"/>
      <c r="F112" s="78">
        <v>7</v>
      </c>
      <c r="G112" s="78"/>
      <c r="H112" s="78"/>
      <c r="I112" s="77"/>
      <c r="J112" s="77"/>
      <c r="K112" s="77"/>
      <c r="L112" s="68"/>
      <c r="M112" s="68"/>
      <c r="N112" s="68"/>
      <c r="O112" s="68"/>
      <c r="P112" s="68"/>
      <c r="Q112" s="68"/>
    </row>
    <row r="113" customFormat="1" ht="27" spans="1:17">
      <c r="A113" s="63">
        <v>11</v>
      </c>
      <c r="B113" s="84" t="s">
        <v>91</v>
      </c>
      <c r="C113" s="69" t="s">
        <v>47</v>
      </c>
      <c r="D113" s="64" t="s">
        <v>54</v>
      </c>
      <c r="E113" s="77"/>
      <c r="F113" s="78">
        <v>1</v>
      </c>
      <c r="G113" s="78"/>
      <c r="H113" s="78"/>
      <c r="I113" s="77"/>
      <c r="J113" s="77"/>
      <c r="K113" s="77"/>
      <c r="L113" s="68"/>
      <c r="M113" s="68"/>
      <c r="N113" s="68"/>
      <c r="O113" s="68"/>
      <c r="P113" s="68"/>
      <c r="Q113" s="68"/>
    </row>
    <row r="114" customFormat="1" ht="13.5" spans="1:17">
      <c r="A114" s="63">
        <v>12</v>
      </c>
      <c r="B114" s="84" t="s">
        <v>92</v>
      </c>
      <c r="C114" s="69" t="s">
        <v>49</v>
      </c>
      <c r="D114" s="64" t="s">
        <v>42</v>
      </c>
      <c r="E114" s="77"/>
      <c r="F114" s="78">
        <v>4</v>
      </c>
      <c r="G114" s="78"/>
      <c r="H114" s="78"/>
      <c r="I114" s="77"/>
      <c r="J114" s="77"/>
      <c r="K114" s="77"/>
      <c r="L114" s="68"/>
      <c r="M114" s="68"/>
      <c r="N114" s="68"/>
      <c r="O114" s="68"/>
      <c r="P114" s="68"/>
      <c r="Q114" s="68"/>
    </row>
    <row r="115" customFormat="1" ht="13.5" spans="1:17">
      <c r="A115" s="63">
        <v>13</v>
      </c>
      <c r="B115" s="84" t="s">
        <v>92</v>
      </c>
      <c r="C115" s="69" t="s">
        <v>49</v>
      </c>
      <c r="D115" s="64" t="s">
        <v>25</v>
      </c>
      <c r="E115" s="77"/>
      <c r="F115" s="78">
        <v>17</v>
      </c>
      <c r="G115" s="78"/>
      <c r="H115" s="78"/>
      <c r="I115" s="77"/>
      <c r="J115" s="77"/>
      <c r="K115" s="77"/>
      <c r="L115" s="68"/>
      <c r="M115" s="68"/>
      <c r="N115" s="68"/>
      <c r="O115" s="68"/>
      <c r="P115" s="68"/>
      <c r="Q115" s="68"/>
    </row>
    <row r="116" customFormat="1" ht="13.5" spans="1:17">
      <c r="A116" s="63">
        <v>14</v>
      </c>
      <c r="B116" s="84" t="s">
        <v>92</v>
      </c>
      <c r="C116" s="69" t="s">
        <v>82</v>
      </c>
      <c r="D116" s="64" t="s">
        <v>24</v>
      </c>
      <c r="E116" s="77"/>
      <c r="F116" s="78">
        <v>24</v>
      </c>
      <c r="G116" s="78"/>
      <c r="H116" s="78"/>
      <c r="I116" s="77"/>
      <c r="J116" s="77"/>
      <c r="K116" s="77"/>
      <c r="L116" s="68"/>
      <c r="M116" s="68"/>
      <c r="N116" s="68"/>
      <c r="O116" s="68"/>
      <c r="P116" s="68"/>
      <c r="Q116" s="68"/>
    </row>
    <row r="117" customFormat="1" ht="13.5" spans="1:17">
      <c r="A117" s="63">
        <v>15</v>
      </c>
      <c r="B117" s="84" t="s">
        <v>92</v>
      </c>
      <c r="C117" s="69" t="s">
        <v>78</v>
      </c>
      <c r="D117" s="64" t="s">
        <v>39</v>
      </c>
      <c r="E117" s="77"/>
      <c r="F117" s="78">
        <v>4</v>
      </c>
      <c r="G117" s="78"/>
      <c r="H117" s="78"/>
      <c r="I117" s="77"/>
      <c r="J117" s="77"/>
      <c r="K117" s="77"/>
      <c r="L117" s="68"/>
      <c r="M117" s="68"/>
      <c r="N117" s="68"/>
      <c r="O117" s="68"/>
      <c r="P117" s="68"/>
      <c r="Q117" s="68"/>
    </row>
    <row r="118" customFormat="1" ht="13.5" spans="1:17">
      <c r="A118" s="63">
        <v>16</v>
      </c>
      <c r="B118" s="84" t="s">
        <v>92</v>
      </c>
      <c r="C118" s="69" t="s">
        <v>78</v>
      </c>
      <c r="D118" s="64" t="s">
        <v>40</v>
      </c>
      <c r="E118" s="77"/>
      <c r="F118" s="78">
        <v>2</v>
      </c>
      <c r="G118" s="78"/>
      <c r="H118" s="78"/>
      <c r="I118" s="77"/>
      <c r="J118" s="77"/>
      <c r="K118" s="77"/>
      <c r="L118" s="68"/>
      <c r="M118" s="68"/>
      <c r="N118" s="68"/>
      <c r="O118" s="68"/>
      <c r="P118" s="68"/>
      <c r="Q118" s="68"/>
    </row>
    <row r="119" customFormat="1" ht="13.5" spans="1:17">
      <c r="A119" s="63">
        <v>17</v>
      </c>
      <c r="B119" s="84" t="s">
        <v>92</v>
      </c>
      <c r="C119" s="69" t="s">
        <v>93</v>
      </c>
      <c r="D119" s="64" t="s">
        <v>59</v>
      </c>
      <c r="E119" s="77"/>
      <c r="F119" s="78">
        <v>24</v>
      </c>
      <c r="G119" s="78"/>
      <c r="H119" s="78"/>
      <c r="I119" s="77"/>
      <c r="J119" s="77"/>
      <c r="K119" s="77"/>
      <c r="L119" s="68"/>
      <c r="M119" s="68"/>
      <c r="N119" s="68"/>
      <c r="O119" s="68"/>
      <c r="P119" s="68"/>
      <c r="Q119" s="68"/>
    </row>
    <row r="120" customFormat="1" ht="13.5" spans="1:17">
      <c r="A120" s="63">
        <v>18</v>
      </c>
      <c r="B120" s="84" t="s">
        <v>21</v>
      </c>
      <c r="C120" s="69" t="s">
        <v>67</v>
      </c>
      <c r="D120" s="64" t="s">
        <v>24</v>
      </c>
      <c r="E120" s="77"/>
      <c r="F120" s="78">
        <v>104</v>
      </c>
      <c r="G120" s="78"/>
      <c r="H120" s="78"/>
      <c r="I120" s="77"/>
      <c r="J120" s="77"/>
      <c r="K120" s="77"/>
      <c r="L120" s="68"/>
      <c r="M120" s="68"/>
      <c r="N120" s="68"/>
      <c r="O120" s="68"/>
      <c r="P120" s="68"/>
      <c r="Q120" s="68"/>
    </row>
    <row r="121" customFormat="1" ht="13.5" spans="1:17">
      <c r="A121" s="63">
        <v>19</v>
      </c>
      <c r="B121" s="84" t="s">
        <v>94</v>
      </c>
      <c r="C121" s="69" t="s">
        <v>72</v>
      </c>
      <c r="D121" s="64" t="s">
        <v>24</v>
      </c>
      <c r="E121" s="77"/>
      <c r="F121" s="78">
        <v>32</v>
      </c>
      <c r="G121" s="78"/>
      <c r="H121" s="78"/>
      <c r="I121" s="77"/>
      <c r="J121" s="77"/>
      <c r="K121" s="77"/>
      <c r="L121" s="68"/>
      <c r="M121" s="68"/>
      <c r="N121" s="68"/>
      <c r="O121" s="68"/>
      <c r="P121" s="68"/>
      <c r="Q121" s="68"/>
    </row>
    <row r="122" customFormat="1" ht="13.5" spans="1:17">
      <c r="A122" s="63">
        <v>20</v>
      </c>
      <c r="B122" s="84" t="s">
        <v>21</v>
      </c>
      <c r="C122" s="69" t="s">
        <v>22</v>
      </c>
      <c r="D122" s="64" t="s">
        <v>54</v>
      </c>
      <c r="E122" s="77"/>
      <c r="F122" s="78">
        <v>8</v>
      </c>
      <c r="G122" s="78"/>
      <c r="H122" s="78"/>
      <c r="I122" s="77"/>
      <c r="J122" s="77"/>
      <c r="K122" s="77"/>
      <c r="L122" s="68"/>
      <c r="M122" s="68"/>
      <c r="N122" s="68"/>
      <c r="O122" s="68"/>
      <c r="P122" s="68"/>
      <c r="Q122" s="68"/>
    </row>
    <row r="123" customFormat="1" ht="13.5" spans="1:17">
      <c r="A123" s="63">
        <v>21</v>
      </c>
      <c r="B123" s="84" t="s">
        <v>21</v>
      </c>
      <c r="C123" s="69" t="s">
        <v>22</v>
      </c>
      <c r="D123" s="64" t="s">
        <v>24</v>
      </c>
      <c r="E123" s="77"/>
      <c r="F123" s="78">
        <v>24</v>
      </c>
      <c r="G123" s="78"/>
      <c r="H123" s="78"/>
      <c r="I123" s="77"/>
      <c r="J123" s="77"/>
      <c r="K123" s="77"/>
      <c r="L123" s="68"/>
      <c r="M123" s="68"/>
      <c r="N123" s="68"/>
      <c r="O123" s="68"/>
      <c r="P123" s="68"/>
      <c r="Q123" s="68"/>
    </row>
    <row r="124" customFormat="1" ht="13.5" spans="1:17">
      <c r="A124" s="63">
        <v>22</v>
      </c>
      <c r="B124" s="84" t="s">
        <v>21</v>
      </c>
      <c r="C124" s="69" t="s">
        <v>22</v>
      </c>
      <c r="D124" s="64" t="s">
        <v>60</v>
      </c>
      <c r="E124" s="77"/>
      <c r="F124" s="78">
        <v>24</v>
      </c>
      <c r="G124" s="78"/>
      <c r="H124" s="78"/>
      <c r="I124" s="77"/>
      <c r="J124" s="77"/>
      <c r="K124" s="77"/>
      <c r="L124" s="68"/>
      <c r="M124" s="68"/>
      <c r="N124" s="68"/>
      <c r="O124" s="68"/>
      <c r="P124" s="68"/>
      <c r="Q124" s="68"/>
    </row>
    <row r="125" customFormat="1" ht="13.5" spans="1:17">
      <c r="A125" s="63">
        <v>23</v>
      </c>
      <c r="B125" s="84" t="s">
        <v>95</v>
      </c>
      <c r="C125" s="69" t="s">
        <v>96</v>
      </c>
      <c r="D125" s="64" t="s">
        <v>60</v>
      </c>
      <c r="E125" s="77"/>
      <c r="F125" s="78">
        <v>4</v>
      </c>
      <c r="G125" s="78"/>
      <c r="H125" s="78"/>
      <c r="I125" s="77"/>
      <c r="J125" s="77"/>
      <c r="K125" s="77"/>
      <c r="L125" s="68"/>
      <c r="M125" s="68"/>
      <c r="N125" s="68"/>
      <c r="O125" s="68"/>
      <c r="P125" s="68"/>
      <c r="Q125" s="68"/>
    </row>
    <row r="126" customFormat="1" ht="13.5" spans="1:17">
      <c r="A126" s="63">
        <v>24</v>
      </c>
      <c r="B126" s="84" t="s">
        <v>95</v>
      </c>
      <c r="C126" s="69" t="s">
        <v>96</v>
      </c>
      <c r="D126" s="64" t="s">
        <v>59</v>
      </c>
      <c r="E126" s="77"/>
      <c r="F126" s="78">
        <v>32</v>
      </c>
      <c r="G126" s="78"/>
      <c r="H126" s="78"/>
      <c r="I126" s="77"/>
      <c r="J126" s="77"/>
      <c r="K126" s="77"/>
      <c r="L126" s="68"/>
      <c r="M126" s="68"/>
      <c r="N126" s="68"/>
      <c r="O126" s="68"/>
      <c r="P126" s="68"/>
      <c r="Q126" s="68"/>
    </row>
    <row r="127" customFormat="1" ht="13.5" spans="1:17">
      <c r="A127" s="63">
        <v>25</v>
      </c>
      <c r="B127" s="84" t="s">
        <v>97</v>
      </c>
      <c r="C127" s="69" t="s">
        <v>98</v>
      </c>
      <c r="D127" s="64" t="s">
        <v>26</v>
      </c>
      <c r="E127" s="77"/>
      <c r="F127" s="78">
        <v>2</v>
      </c>
      <c r="G127" s="78"/>
      <c r="H127" s="78"/>
      <c r="I127" s="77"/>
      <c r="J127" s="77"/>
      <c r="K127" s="77"/>
      <c r="L127" s="68"/>
      <c r="M127" s="68"/>
      <c r="N127" s="68"/>
      <c r="O127" s="68"/>
      <c r="P127" s="68"/>
      <c r="Q127" s="68"/>
    </row>
    <row r="128" customFormat="1" ht="13.5" spans="1:17">
      <c r="A128" s="63">
        <v>26</v>
      </c>
      <c r="B128" s="84" t="s">
        <v>97</v>
      </c>
      <c r="C128" s="69" t="s">
        <v>99</v>
      </c>
      <c r="D128" s="64" t="s">
        <v>42</v>
      </c>
      <c r="E128" s="77"/>
      <c r="F128" s="78">
        <v>4</v>
      </c>
      <c r="G128" s="78"/>
      <c r="H128" s="78"/>
      <c r="I128" s="77"/>
      <c r="J128" s="77"/>
      <c r="K128" s="77"/>
      <c r="L128" s="68"/>
      <c r="M128" s="68"/>
      <c r="N128" s="68"/>
      <c r="O128" s="68"/>
      <c r="P128" s="68"/>
      <c r="Q128" s="68"/>
    </row>
    <row r="129" customFormat="1" ht="27" spans="1:1021 1038:2041 2058:3061 3078:4081 4098:5118 5135:6138 6155:7158 7175:8178 8195:9215 9232:10235 10252:11255 11272:12275 12292:13312 13329:14332 14349:15352 15369:16372">
      <c r="A129" s="63">
        <v>27</v>
      </c>
      <c r="B129" s="84" t="s">
        <v>100</v>
      </c>
      <c r="C129" s="69" t="s">
        <v>101</v>
      </c>
      <c r="D129" s="64" t="s">
        <v>38</v>
      </c>
      <c r="E129" s="77"/>
      <c r="F129" s="78">
        <v>3</v>
      </c>
      <c r="G129" s="78"/>
      <c r="H129" s="78"/>
      <c r="I129" s="77"/>
      <c r="J129" s="77"/>
      <c r="K129" s="77"/>
      <c r="L129" s="68"/>
      <c r="M129" s="68"/>
      <c r="N129" s="68"/>
      <c r="O129" s="68"/>
      <c r="P129" s="68"/>
      <c r="Q129" s="68"/>
    </row>
    <row r="130" customFormat="1" ht="27" spans="1:1021 1038:2041 2058:3061 3078:4081 4098:5118 5135:6138 6155:7158 7175:8178 8195:9215 9232:10235 10252:11255 11272:12275 12292:13312 13329:14332 14349:15352 15369:16372">
      <c r="A130" s="63">
        <v>28</v>
      </c>
      <c r="B130" s="84" t="s">
        <v>100</v>
      </c>
      <c r="C130" s="69" t="s">
        <v>101</v>
      </c>
      <c r="D130" s="64" t="s">
        <v>38</v>
      </c>
      <c r="E130" s="77"/>
      <c r="F130" s="78">
        <v>4</v>
      </c>
      <c r="G130" s="78"/>
      <c r="H130" s="78"/>
      <c r="I130" s="77"/>
      <c r="J130" s="77"/>
      <c r="K130" s="77"/>
      <c r="L130" s="68"/>
      <c r="M130" s="68"/>
      <c r="N130" s="68"/>
      <c r="O130" s="68"/>
      <c r="P130" s="68"/>
      <c r="Q130" s="68"/>
    </row>
    <row r="131" customFormat="1" ht="27" spans="1:1021 1038:2041 2058:3061 3078:4081 4098:5118 5135:6138 6155:7158 7175:8178 8195:9215 9232:10235 10252:11255 11272:12275 12292:13312 13329:14332 14349:15352 15369:16372">
      <c r="A131" s="63">
        <v>29</v>
      </c>
      <c r="B131" s="84" t="s">
        <v>100</v>
      </c>
      <c r="C131" s="69" t="s">
        <v>101</v>
      </c>
      <c r="D131" s="64" t="s">
        <v>39</v>
      </c>
      <c r="E131" s="77"/>
      <c r="F131" s="78">
        <v>6</v>
      </c>
      <c r="G131" s="78"/>
      <c r="H131" s="78"/>
      <c r="I131" s="77"/>
      <c r="J131" s="77"/>
      <c r="K131" s="77"/>
      <c r="L131" s="68"/>
      <c r="M131" s="68"/>
      <c r="N131" s="68"/>
      <c r="O131" s="68"/>
      <c r="P131" s="68"/>
      <c r="Q131" s="68"/>
    </row>
    <row r="132" customFormat="1" ht="27" spans="1:1021 1038:2041 2058:3061 3078:4081 4098:5118 5135:6138 6155:7158 7175:8178 8195:9215 9232:10235 10252:11255 11272:12275 12292:13312 13329:14332 14349:15352 15369:16372">
      <c r="A132" s="63">
        <v>30</v>
      </c>
      <c r="B132" s="84" t="s">
        <v>100</v>
      </c>
      <c r="C132" s="69" t="s">
        <v>101</v>
      </c>
      <c r="D132" s="64" t="s">
        <v>40</v>
      </c>
      <c r="E132" s="77"/>
      <c r="F132" s="78">
        <v>2</v>
      </c>
      <c r="G132" s="78"/>
      <c r="H132" s="78"/>
      <c r="I132" s="77"/>
      <c r="J132" s="77"/>
      <c r="K132" s="77"/>
      <c r="L132" s="68"/>
      <c r="M132" s="68"/>
      <c r="N132" s="68"/>
      <c r="O132" s="68"/>
      <c r="P132" s="68"/>
      <c r="Q132" s="68"/>
    </row>
    <row r="133" customFormat="1" ht="13.5" spans="1:1021 1038:2041 2058:3061 3078:4081 4098:5118 5135:6138 6155:7158 7175:8178 8195:9215 9232:10235 10252:11255 11272:12275 12292:13312 13329:14332 14349:15352 15369:16372">
      <c r="A133" s="63">
        <v>31</v>
      </c>
      <c r="B133" s="84" t="s">
        <v>102</v>
      </c>
      <c r="C133" s="69" t="s">
        <v>58</v>
      </c>
      <c r="D133" s="64" t="s">
        <v>54</v>
      </c>
      <c r="E133" s="77"/>
      <c r="F133" s="78">
        <v>4</v>
      </c>
      <c r="G133" s="78"/>
      <c r="H133" s="78"/>
      <c r="I133" s="77"/>
      <c r="J133" s="77"/>
      <c r="K133" s="77"/>
      <c r="L133" s="68"/>
      <c r="M133" s="68"/>
      <c r="N133" s="68"/>
      <c r="O133" s="68"/>
      <c r="P133" s="68"/>
      <c r="Q133" s="68"/>
    </row>
    <row r="134" customFormat="1" ht="13.5" spans="1:1021 1038:2041 2058:3061 3078:4081 4098:5118 5135:6138 6155:7158 7175:8178 8195:9215 9232:10235 10252:11255 11272:12275 12292:13312 13329:14332 14349:15352 15369:16372">
      <c r="A134" s="63">
        <v>32</v>
      </c>
      <c r="B134" s="84" t="s">
        <v>102</v>
      </c>
      <c r="C134" s="69" t="s">
        <v>58</v>
      </c>
      <c r="D134" s="64" t="s">
        <v>24</v>
      </c>
      <c r="E134" s="77"/>
      <c r="F134" s="78">
        <v>21</v>
      </c>
      <c r="G134" s="78"/>
      <c r="H134" s="78"/>
      <c r="I134" s="77"/>
      <c r="J134" s="77"/>
      <c r="K134" s="77"/>
      <c r="L134" s="68"/>
      <c r="M134" s="68"/>
      <c r="N134" s="68"/>
      <c r="O134" s="68"/>
      <c r="P134" s="68"/>
      <c r="Q134" s="68"/>
    </row>
    <row r="135" customFormat="1" ht="13.5" spans="1:1021 1038:2041 2058:3061 3078:4081 4098:5118 5135:6138 6155:7158 7175:8178 8195:9215 9232:10235 10252:11255 11272:12275 12292:13312 13329:14332 14349:15352 15369:16372">
      <c r="A135" s="63">
        <v>33</v>
      </c>
      <c r="B135" s="84" t="s">
        <v>102</v>
      </c>
      <c r="C135" s="69" t="s">
        <v>58</v>
      </c>
      <c r="D135" s="64" t="s">
        <v>60</v>
      </c>
      <c r="E135" s="77"/>
      <c r="F135" s="78">
        <v>36</v>
      </c>
      <c r="G135" s="78"/>
      <c r="H135" s="78"/>
      <c r="I135" s="77"/>
      <c r="J135" s="77"/>
      <c r="K135" s="77"/>
      <c r="L135" s="68"/>
      <c r="M135" s="68"/>
      <c r="N135" s="68"/>
      <c r="O135" s="68"/>
      <c r="P135" s="68"/>
      <c r="Q135" s="68"/>
    </row>
    <row r="136" customFormat="1" ht="13.5" spans="1:1021 1038:2041 2058:3061 3078:4081 4098:5118 5135:6138 6155:7158 7175:8178 8195:9215 9232:10235 10252:11255 11272:12275 12292:13312 13329:14332 14349:15352 15369:16372">
      <c r="A136" s="63">
        <v>34</v>
      </c>
      <c r="B136" s="84" t="s">
        <v>102</v>
      </c>
      <c r="C136" s="69" t="s">
        <v>58</v>
      </c>
      <c r="D136" s="64" t="s">
        <v>59</v>
      </c>
      <c r="E136" s="77"/>
      <c r="F136" s="78">
        <v>12</v>
      </c>
      <c r="G136" s="78"/>
      <c r="H136" s="78"/>
      <c r="I136" s="77"/>
      <c r="J136" s="77"/>
      <c r="K136" s="77"/>
      <c r="L136" s="68"/>
      <c r="M136" s="68"/>
      <c r="N136" s="68"/>
      <c r="O136" s="68"/>
      <c r="P136" s="68"/>
      <c r="Q136" s="68"/>
    </row>
    <row r="137" customFormat="1" ht="23" customHeight="1" spans="1:1021 1038:2041 2058:3061 3078:4081 4098:5118 5135:6138 6155:7158 7175:8178 8195:9215 9232:10235 10252:11255 11272:12275 12292:13312 13329:14332 14349:15352 15369:16372">
      <c r="A137" s="77" t="s">
        <v>103</v>
      </c>
      <c r="B137" s="77"/>
      <c r="C137" s="77"/>
      <c r="D137" s="77"/>
      <c r="E137" s="77"/>
      <c r="F137" s="78">
        <f>SUM(F103:F136)</f>
        <v>520</v>
      </c>
      <c r="G137" s="77"/>
      <c r="H137" s="77"/>
      <c r="I137" s="77"/>
      <c r="J137" s="77"/>
      <c r="K137" s="78">
        <f>SUM(K103:K136)</f>
        <v>0</v>
      </c>
      <c r="L137" s="68"/>
      <c r="M137" s="68"/>
      <c r="N137" s="68"/>
      <c r="O137" s="68"/>
      <c r="P137" s="68"/>
      <c r="Q137" s="68"/>
    </row>
    <row r="138" s="45" customFormat="1" ht="25" customHeight="1" spans="1:1021 1038:2041 2058:3061 3078:4081 4098:5118 5135:6138 6155:7158 7175:8178 8195:9215 9232:10235 10252:11255 11272:12275 12292:13312 13329:14332 14349:15352 15369:16372">
      <c r="A138" s="62" t="s">
        <v>104</v>
      </c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72"/>
      <c r="AI138" s="73"/>
      <c r="AZ138" s="73"/>
      <c r="BQ138" s="73"/>
      <c r="CH138" s="73"/>
      <c r="CY138" s="73"/>
      <c r="DP138" s="73"/>
      <c r="EG138" s="73"/>
      <c r="EX138" s="73"/>
      <c r="FO138" s="73"/>
      <c r="GF138" s="73"/>
      <c r="GW138" s="73"/>
      <c r="HN138" s="73"/>
      <c r="IE138" s="73"/>
      <c r="IV138" s="73"/>
      <c r="JM138" s="73"/>
      <c r="KD138" s="73"/>
      <c r="KU138" s="73"/>
      <c r="LL138" s="73"/>
      <c r="MC138" s="73"/>
      <c r="MT138" s="73"/>
      <c r="NK138" s="73"/>
      <c r="OB138" s="73"/>
      <c r="OS138" s="73"/>
      <c r="PJ138" s="73"/>
      <c r="QA138" s="73"/>
      <c r="QR138" s="73"/>
      <c r="RI138" s="73"/>
      <c r="RZ138" s="73"/>
      <c r="SQ138" s="73"/>
      <c r="TH138" s="73"/>
      <c r="TY138" s="73"/>
      <c r="UP138" s="73"/>
      <c r="VG138" s="73"/>
      <c r="VX138" s="73"/>
      <c r="WO138" s="73"/>
      <c r="XF138" s="73"/>
      <c r="XW138" s="73"/>
      <c r="YN138" s="73"/>
      <c r="ZE138" s="73"/>
      <c r="ZV138" s="73"/>
      <c r="AAM138" s="73"/>
      <c r="ABD138" s="73"/>
      <c r="ABU138" s="73"/>
      <c r="ACL138" s="73"/>
      <c r="ADC138" s="73"/>
      <c r="ADT138" s="73"/>
      <c r="AEK138" s="73"/>
      <c r="AFB138" s="73"/>
      <c r="AFS138" s="73"/>
      <c r="AGJ138" s="73"/>
      <c r="AHA138" s="73"/>
      <c r="AHR138" s="73"/>
      <c r="AII138" s="73"/>
      <c r="AIZ138" s="73"/>
      <c r="AJQ138" s="73"/>
      <c r="AKH138" s="73"/>
      <c r="AKY138" s="73"/>
      <c r="ALP138" s="73"/>
      <c r="AMG138" s="73"/>
      <c r="AMX138" s="73"/>
      <c r="ANO138" s="73"/>
      <c r="AOF138" s="73"/>
      <c r="AOW138" s="73"/>
      <c r="APN138" s="73"/>
      <c r="AQE138" s="73"/>
      <c r="AQV138" s="73"/>
      <c r="ARM138" s="73"/>
      <c r="ASD138" s="73"/>
      <c r="ASU138" s="73"/>
      <c r="ATL138" s="73"/>
      <c r="AUC138" s="73"/>
      <c r="AUT138" s="73"/>
      <c r="AVK138" s="73"/>
      <c r="AWB138" s="73"/>
      <c r="AWS138" s="73"/>
      <c r="AXJ138" s="73"/>
      <c r="AYA138" s="73"/>
      <c r="AYR138" s="73"/>
      <c r="AZI138" s="73"/>
      <c r="AZZ138" s="73"/>
      <c r="BAQ138" s="73"/>
      <c r="BBH138" s="73"/>
      <c r="BBY138" s="73"/>
      <c r="BCP138" s="73"/>
      <c r="BDG138" s="73"/>
      <c r="BDX138" s="73"/>
      <c r="BEO138" s="73"/>
      <c r="BFF138" s="73"/>
      <c r="BFW138" s="73"/>
      <c r="BGN138" s="73"/>
      <c r="BHE138" s="73"/>
      <c r="BHV138" s="73"/>
      <c r="BIM138" s="73"/>
      <c r="BJD138" s="73"/>
      <c r="BJU138" s="73"/>
      <c r="BKL138" s="73"/>
      <c r="BLC138" s="73"/>
      <c r="BLT138" s="73"/>
      <c r="BMK138" s="73"/>
      <c r="BNB138" s="73"/>
      <c r="BNS138" s="73"/>
      <c r="BOJ138" s="73"/>
      <c r="BPA138" s="73"/>
      <c r="BPR138" s="73"/>
      <c r="BQI138" s="73"/>
      <c r="BQZ138" s="73"/>
      <c r="BRQ138" s="73"/>
      <c r="BSH138" s="73"/>
      <c r="BSY138" s="73"/>
      <c r="BTP138" s="73"/>
      <c r="BUG138" s="73"/>
      <c r="BUX138" s="73"/>
      <c r="BVO138" s="73"/>
      <c r="BWF138" s="73"/>
      <c r="BWW138" s="73"/>
      <c r="BXN138" s="73"/>
      <c r="BYE138" s="73"/>
      <c r="BYV138" s="73"/>
      <c r="BZM138" s="73"/>
      <c r="CAD138" s="73"/>
      <c r="CAU138" s="73"/>
      <c r="CBL138" s="73"/>
      <c r="CCC138" s="73"/>
      <c r="CCT138" s="73"/>
      <c r="CDK138" s="73"/>
      <c r="CEB138" s="73"/>
      <c r="CES138" s="73"/>
      <c r="CFJ138" s="73"/>
      <c r="CGA138" s="73"/>
      <c r="CGR138" s="73"/>
      <c r="CHI138" s="73"/>
      <c r="CHZ138" s="73"/>
      <c r="CIQ138" s="73"/>
      <c r="CJH138" s="73"/>
      <c r="CJY138" s="73"/>
      <c r="CKP138" s="73"/>
      <c r="CLG138" s="73"/>
      <c r="CLX138" s="73"/>
      <c r="CMO138" s="73"/>
      <c r="CNF138" s="73"/>
      <c r="CNW138" s="73"/>
      <c r="CON138" s="73"/>
      <c r="CPE138" s="73"/>
      <c r="CPV138" s="73"/>
      <c r="CQM138" s="73"/>
      <c r="CRD138" s="73"/>
      <c r="CRU138" s="73"/>
      <c r="CSL138" s="73"/>
      <c r="CTC138" s="73"/>
      <c r="CTT138" s="73"/>
      <c r="CUK138" s="73"/>
      <c r="CVB138" s="73"/>
      <c r="CVS138" s="73"/>
      <c r="CWJ138" s="73"/>
      <c r="CXA138" s="73"/>
      <c r="CXR138" s="73"/>
      <c r="CYI138" s="73"/>
      <c r="CYZ138" s="73"/>
      <c r="CZQ138" s="73"/>
      <c r="DAH138" s="73"/>
      <c r="DAY138" s="73"/>
      <c r="DBP138" s="73"/>
      <c r="DCG138" s="73"/>
      <c r="DCX138" s="73"/>
      <c r="DDO138" s="73"/>
      <c r="DEF138" s="73"/>
      <c r="DEW138" s="73"/>
      <c r="DFN138" s="73"/>
      <c r="DGE138" s="73"/>
      <c r="DGV138" s="73"/>
      <c r="DHM138" s="73"/>
      <c r="DID138" s="73"/>
      <c r="DIU138" s="73"/>
      <c r="DJL138" s="73"/>
      <c r="DKC138" s="73"/>
      <c r="DKT138" s="73"/>
      <c r="DLK138" s="73"/>
      <c r="DMB138" s="73"/>
      <c r="DMS138" s="73"/>
      <c r="DNJ138" s="73"/>
      <c r="DOA138" s="73"/>
      <c r="DOR138" s="73"/>
      <c r="DPI138" s="73"/>
      <c r="DPZ138" s="73"/>
      <c r="DQQ138" s="73"/>
      <c r="DRH138" s="73"/>
      <c r="DRY138" s="73"/>
      <c r="DSP138" s="73"/>
      <c r="DTG138" s="73"/>
      <c r="DTX138" s="73"/>
      <c r="DUO138" s="73"/>
      <c r="DVF138" s="73"/>
      <c r="DVW138" s="73"/>
      <c r="DWN138" s="73"/>
      <c r="DXE138" s="73"/>
      <c r="DXV138" s="73"/>
      <c r="DYM138" s="73"/>
      <c r="DZD138" s="73"/>
      <c r="DZU138" s="73"/>
      <c r="EAL138" s="73"/>
      <c r="EBC138" s="73"/>
      <c r="EBT138" s="73"/>
      <c r="ECK138" s="73"/>
      <c r="EDB138" s="73"/>
      <c r="EDS138" s="73"/>
      <c r="EEJ138" s="73"/>
      <c r="EFA138" s="73"/>
      <c r="EFR138" s="73"/>
      <c r="EGI138" s="73"/>
      <c r="EGZ138" s="73"/>
      <c r="EHQ138" s="73"/>
      <c r="EIH138" s="73"/>
      <c r="EIY138" s="73"/>
      <c r="EJP138" s="73"/>
      <c r="EKG138" s="73"/>
      <c r="EKX138" s="73"/>
      <c r="ELO138" s="73"/>
      <c r="EMF138" s="73"/>
      <c r="EMW138" s="73"/>
      <c r="ENN138" s="73"/>
      <c r="EOE138" s="73"/>
      <c r="EOV138" s="73"/>
      <c r="EPM138" s="73"/>
      <c r="EQD138" s="73"/>
      <c r="EQU138" s="73"/>
      <c r="ERL138" s="73"/>
      <c r="ESC138" s="73"/>
      <c r="EST138" s="73"/>
      <c r="ETK138" s="73"/>
      <c r="EUB138" s="73"/>
      <c r="EUS138" s="73"/>
      <c r="EVJ138" s="73"/>
      <c r="EWA138" s="73"/>
      <c r="EWR138" s="73"/>
      <c r="EXI138" s="73"/>
      <c r="EXZ138" s="73"/>
      <c r="EYQ138" s="73"/>
      <c r="EZH138" s="73"/>
      <c r="EZY138" s="73"/>
      <c r="FAP138" s="73"/>
      <c r="FBG138" s="73"/>
      <c r="FBX138" s="73"/>
      <c r="FCO138" s="73"/>
      <c r="FDF138" s="73"/>
      <c r="FDW138" s="73"/>
      <c r="FEN138" s="73"/>
      <c r="FFE138" s="73"/>
      <c r="FFV138" s="73"/>
      <c r="FGM138" s="73"/>
      <c r="FHD138" s="73"/>
      <c r="FHU138" s="73"/>
      <c r="FIL138" s="73"/>
      <c r="FJC138" s="73"/>
      <c r="FJT138" s="73"/>
      <c r="FKK138" s="73"/>
      <c r="FLB138" s="73"/>
      <c r="FLS138" s="73"/>
      <c r="FMJ138" s="73"/>
      <c r="FNA138" s="73"/>
      <c r="FNR138" s="73"/>
      <c r="FOI138" s="73"/>
      <c r="FOZ138" s="73"/>
      <c r="FPQ138" s="73"/>
      <c r="FQH138" s="73"/>
      <c r="FQY138" s="73"/>
      <c r="FRP138" s="73"/>
      <c r="FSG138" s="73"/>
      <c r="FSX138" s="73"/>
      <c r="FTO138" s="73"/>
      <c r="FUF138" s="73"/>
      <c r="FUW138" s="73"/>
      <c r="FVN138" s="73"/>
      <c r="FWE138" s="73"/>
      <c r="FWV138" s="73"/>
      <c r="FXM138" s="73"/>
      <c r="FYD138" s="73"/>
      <c r="FYU138" s="73"/>
      <c r="FZL138" s="73"/>
      <c r="GAC138" s="73"/>
      <c r="GAT138" s="73"/>
      <c r="GBK138" s="73"/>
      <c r="GCB138" s="73"/>
      <c r="GCS138" s="73"/>
      <c r="GDJ138" s="73"/>
      <c r="GEA138" s="73"/>
      <c r="GER138" s="73"/>
      <c r="GFI138" s="73"/>
      <c r="GFZ138" s="73"/>
      <c r="GGQ138" s="73"/>
      <c r="GHH138" s="73"/>
      <c r="GHY138" s="73"/>
      <c r="GIP138" s="73"/>
      <c r="GJG138" s="73"/>
      <c r="GJX138" s="73"/>
      <c r="GKO138" s="73"/>
      <c r="GLF138" s="73"/>
      <c r="GLW138" s="73"/>
      <c r="GMN138" s="73"/>
      <c r="GNE138" s="73"/>
      <c r="GNV138" s="73"/>
      <c r="GOM138" s="73"/>
      <c r="GPD138" s="73"/>
      <c r="GPU138" s="73"/>
      <c r="GQL138" s="73"/>
      <c r="GRC138" s="73"/>
      <c r="GRT138" s="73"/>
      <c r="GSK138" s="73"/>
      <c r="GTB138" s="73"/>
      <c r="GTS138" s="73"/>
      <c r="GUJ138" s="73"/>
      <c r="GVA138" s="73"/>
      <c r="GVR138" s="73"/>
      <c r="GWI138" s="73"/>
      <c r="GWZ138" s="73"/>
      <c r="GXQ138" s="73"/>
      <c r="GYH138" s="73"/>
      <c r="GYY138" s="73"/>
      <c r="GZP138" s="73"/>
      <c r="HAG138" s="73"/>
      <c r="HAX138" s="73"/>
      <c r="HBO138" s="73"/>
      <c r="HCF138" s="73"/>
      <c r="HCW138" s="73"/>
      <c r="HDN138" s="73"/>
      <c r="HEE138" s="73"/>
      <c r="HEV138" s="73"/>
      <c r="HFM138" s="73"/>
      <c r="HGD138" s="73"/>
      <c r="HGU138" s="73"/>
      <c r="HHL138" s="73"/>
      <c r="HIC138" s="73"/>
      <c r="HIT138" s="73"/>
      <c r="HJK138" s="73"/>
      <c r="HKB138" s="73"/>
      <c r="HKS138" s="73"/>
      <c r="HLJ138" s="73"/>
      <c r="HMA138" s="73"/>
      <c r="HMR138" s="73"/>
      <c r="HNI138" s="73"/>
      <c r="HNZ138" s="73"/>
      <c r="HOQ138" s="73"/>
      <c r="HPH138" s="73"/>
      <c r="HPY138" s="73"/>
      <c r="HQP138" s="73"/>
      <c r="HRG138" s="73"/>
      <c r="HRX138" s="73"/>
      <c r="HSO138" s="73"/>
      <c r="HTF138" s="73"/>
      <c r="HTW138" s="73"/>
      <c r="HUN138" s="73"/>
      <c r="HVE138" s="73"/>
      <c r="HVV138" s="73"/>
      <c r="HWM138" s="73"/>
      <c r="HXD138" s="73"/>
      <c r="HXU138" s="73"/>
      <c r="HYL138" s="73"/>
      <c r="HZC138" s="73"/>
      <c r="HZT138" s="73"/>
      <c r="IAK138" s="73"/>
      <c r="IBB138" s="73"/>
      <c r="IBS138" s="73"/>
      <c r="ICJ138" s="73"/>
      <c r="IDA138" s="73"/>
      <c r="IDR138" s="73"/>
      <c r="IEI138" s="73"/>
      <c r="IEZ138" s="73"/>
      <c r="IFQ138" s="73"/>
      <c r="IGH138" s="73"/>
      <c r="IGY138" s="73"/>
      <c r="IHP138" s="73"/>
      <c r="IIG138" s="73"/>
      <c r="IIX138" s="73"/>
      <c r="IJO138" s="73"/>
      <c r="IKF138" s="73"/>
      <c r="IKW138" s="73"/>
      <c r="ILN138" s="73"/>
      <c r="IME138" s="73"/>
      <c r="IMV138" s="73"/>
      <c r="INM138" s="73"/>
      <c r="IOD138" s="73"/>
      <c r="IOU138" s="73"/>
      <c r="IPL138" s="73"/>
      <c r="IQC138" s="73"/>
      <c r="IQT138" s="73"/>
      <c r="IRK138" s="73"/>
      <c r="ISB138" s="73"/>
      <c r="ISS138" s="73"/>
      <c r="ITJ138" s="73"/>
      <c r="IUA138" s="73"/>
      <c r="IUR138" s="73"/>
      <c r="IVI138" s="73"/>
      <c r="IVZ138" s="73"/>
      <c r="IWQ138" s="73"/>
      <c r="IXH138" s="73"/>
      <c r="IXY138" s="73"/>
      <c r="IYP138" s="73"/>
      <c r="IZG138" s="73"/>
      <c r="IZX138" s="73"/>
      <c r="JAO138" s="73"/>
      <c r="JBF138" s="73"/>
      <c r="JBW138" s="73"/>
      <c r="JCN138" s="73"/>
      <c r="JDE138" s="73"/>
      <c r="JDV138" s="73"/>
      <c r="JEM138" s="73"/>
      <c r="JFD138" s="73"/>
      <c r="JFU138" s="73"/>
      <c r="JGL138" s="73"/>
      <c r="JHC138" s="73"/>
      <c r="JHT138" s="73"/>
      <c r="JIK138" s="73"/>
      <c r="JJB138" s="73"/>
      <c r="JJS138" s="73"/>
      <c r="JKJ138" s="73"/>
      <c r="JLA138" s="73"/>
      <c r="JLR138" s="73"/>
      <c r="JMI138" s="73"/>
      <c r="JMZ138" s="73"/>
      <c r="JNQ138" s="73"/>
      <c r="JOH138" s="73"/>
      <c r="JOY138" s="73"/>
      <c r="JPP138" s="73"/>
      <c r="JQG138" s="73"/>
      <c r="JQX138" s="73"/>
      <c r="JRO138" s="73"/>
      <c r="JSF138" s="73"/>
      <c r="JSW138" s="73"/>
      <c r="JTN138" s="73"/>
      <c r="JUE138" s="73"/>
      <c r="JUV138" s="73"/>
      <c r="JVM138" s="73"/>
      <c r="JWD138" s="73"/>
      <c r="JWU138" s="73"/>
      <c r="JXL138" s="73"/>
      <c r="JYC138" s="73"/>
      <c r="JYT138" s="73"/>
      <c r="JZK138" s="73"/>
      <c r="KAB138" s="73"/>
      <c r="KAS138" s="73"/>
      <c r="KBJ138" s="73"/>
      <c r="KCA138" s="73"/>
      <c r="KCR138" s="73"/>
      <c r="KDI138" s="73"/>
      <c r="KDZ138" s="73"/>
      <c r="KEQ138" s="73"/>
      <c r="KFH138" s="73"/>
      <c r="KFY138" s="73"/>
      <c r="KGP138" s="73"/>
      <c r="KHG138" s="73"/>
      <c r="KHX138" s="73"/>
      <c r="KIO138" s="73"/>
      <c r="KJF138" s="73"/>
      <c r="KJW138" s="73"/>
      <c r="KKN138" s="73"/>
      <c r="KLE138" s="73"/>
      <c r="KLV138" s="73"/>
      <c r="KMM138" s="73"/>
      <c r="KND138" s="73"/>
      <c r="KNU138" s="73"/>
      <c r="KOL138" s="73"/>
      <c r="KPC138" s="73"/>
      <c r="KPT138" s="73"/>
      <c r="KQK138" s="73"/>
      <c r="KRB138" s="73"/>
      <c r="KRS138" s="73"/>
      <c r="KSJ138" s="73"/>
      <c r="KTA138" s="73"/>
      <c r="KTR138" s="73"/>
      <c r="KUI138" s="73"/>
      <c r="KUZ138" s="73"/>
      <c r="KVQ138" s="73"/>
      <c r="KWH138" s="73"/>
      <c r="KWY138" s="73"/>
      <c r="KXP138" s="73"/>
      <c r="KYG138" s="73"/>
      <c r="KYX138" s="73"/>
      <c r="KZO138" s="73"/>
      <c r="LAF138" s="73"/>
      <c r="LAW138" s="73"/>
      <c r="LBN138" s="73"/>
      <c r="LCE138" s="73"/>
      <c r="LCV138" s="73"/>
      <c r="LDM138" s="73"/>
      <c r="LED138" s="73"/>
      <c r="LEU138" s="73"/>
      <c r="LFL138" s="73"/>
      <c r="LGC138" s="73"/>
      <c r="LGT138" s="73"/>
      <c r="LHK138" s="73"/>
      <c r="LIB138" s="73"/>
      <c r="LIS138" s="73"/>
      <c r="LJJ138" s="73"/>
      <c r="LKA138" s="73"/>
      <c r="LKR138" s="73"/>
      <c r="LLI138" s="73"/>
      <c r="LLZ138" s="73"/>
      <c r="LMQ138" s="73"/>
      <c r="LNH138" s="73"/>
      <c r="LNY138" s="73"/>
      <c r="LOP138" s="73"/>
      <c r="LPG138" s="73"/>
      <c r="LPX138" s="73"/>
      <c r="LQO138" s="73"/>
      <c r="LRF138" s="73"/>
      <c r="LRW138" s="73"/>
      <c r="LSN138" s="73"/>
      <c r="LTE138" s="73"/>
      <c r="LTV138" s="73"/>
      <c r="LUM138" s="73"/>
      <c r="LVD138" s="73"/>
      <c r="LVU138" s="73"/>
      <c r="LWL138" s="73"/>
      <c r="LXC138" s="73"/>
      <c r="LXT138" s="73"/>
      <c r="LYK138" s="73"/>
      <c r="LZB138" s="73"/>
      <c r="LZS138" s="73"/>
      <c r="MAJ138" s="73"/>
      <c r="MBA138" s="73"/>
      <c r="MBR138" s="73"/>
      <c r="MCI138" s="73"/>
      <c r="MCZ138" s="73"/>
      <c r="MDQ138" s="73"/>
      <c r="MEH138" s="73"/>
      <c r="MEY138" s="73"/>
      <c r="MFP138" s="73"/>
      <c r="MGG138" s="73"/>
      <c r="MGX138" s="73"/>
      <c r="MHO138" s="73"/>
      <c r="MIF138" s="73"/>
      <c r="MIW138" s="73"/>
      <c r="MJN138" s="73"/>
      <c r="MKE138" s="73"/>
      <c r="MKV138" s="73"/>
      <c r="MLM138" s="73"/>
      <c r="MMD138" s="73"/>
      <c r="MMU138" s="73"/>
      <c r="MNL138" s="73"/>
      <c r="MOC138" s="73"/>
      <c r="MOT138" s="73"/>
      <c r="MPK138" s="73"/>
      <c r="MQB138" s="73"/>
      <c r="MQS138" s="73"/>
      <c r="MRJ138" s="73"/>
      <c r="MSA138" s="73"/>
      <c r="MSR138" s="73"/>
      <c r="MTI138" s="73"/>
      <c r="MTZ138" s="73"/>
      <c r="MUQ138" s="73"/>
      <c r="MVH138" s="73"/>
      <c r="MVY138" s="73"/>
      <c r="MWP138" s="73"/>
      <c r="MXG138" s="73"/>
      <c r="MXX138" s="73"/>
      <c r="MYO138" s="73"/>
      <c r="MZF138" s="73"/>
      <c r="MZW138" s="73"/>
      <c r="NAN138" s="73"/>
      <c r="NBE138" s="73"/>
      <c r="NBV138" s="73"/>
      <c r="NCM138" s="73"/>
      <c r="NDD138" s="73"/>
      <c r="NDU138" s="73"/>
      <c r="NEL138" s="73"/>
      <c r="NFC138" s="73"/>
      <c r="NFT138" s="73"/>
      <c r="NGK138" s="73"/>
      <c r="NHB138" s="73"/>
      <c r="NHS138" s="73"/>
      <c r="NIJ138" s="73"/>
      <c r="NJA138" s="73"/>
      <c r="NJR138" s="73"/>
      <c r="NKI138" s="73"/>
      <c r="NKZ138" s="73"/>
      <c r="NLQ138" s="73"/>
      <c r="NMH138" s="73"/>
      <c r="NMY138" s="73"/>
      <c r="NNP138" s="73"/>
      <c r="NOG138" s="73"/>
      <c r="NOX138" s="73"/>
      <c r="NPO138" s="73"/>
      <c r="NQF138" s="73"/>
      <c r="NQW138" s="73"/>
      <c r="NRN138" s="73"/>
      <c r="NSE138" s="73"/>
      <c r="NSV138" s="73"/>
      <c r="NTM138" s="73"/>
      <c r="NUD138" s="73"/>
      <c r="NUU138" s="73"/>
      <c r="NVL138" s="73"/>
      <c r="NWC138" s="73"/>
      <c r="NWT138" s="73"/>
      <c r="NXK138" s="73"/>
      <c r="NYB138" s="73"/>
      <c r="NYS138" s="73"/>
      <c r="NZJ138" s="73"/>
      <c r="OAA138" s="73"/>
      <c r="OAR138" s="73"/>
      <c r="OBI138" s="73"/>
      <c r="OBZ138" s="73"/>
      <c r="OCQ138" s="73"/>
      <c r="ODH138" s="73"/>
      <c r="ODY138" s="73"/>
      <c r="OEP138" s="73"/>
      <c r="OFG138" s="73"/>
      <c r="OFX138" s="73"/>
      <c r="OGO138" s="73"/>
      <c r="OHF138" s="73"/>
      <c r="OHW138" s="73"/>
      <c r="OIN138" s="73"/>
      <c r="OJE138" s="73"/>
      <c r="OJV138" s="73"/>
      <c r="OKM138" s="73"/>
      <c r="OLD138" s="73"/>
      <c r="OLU138" s="73"/>
      <c r="OML138" s="73"/>
      <c r="ONC138" s="73"/>
      <c r="ONT138" s="73"/>
      <c r="OOK138" s="73"/>
      <c r="OPB138" s="73"/>
      <c r="OPS138" s="73"/>
      <c r="OQJ138" s="73"/>
      <c r="ORA138" s="73"/>
      <c r="ORR138" s="73"/>
      <c r="OSI138" s="73"/>
      <c r="OSZ138" s="73"/>
      <c r="OTQ138" s="73"/>
      <c r="OUH138" s="73"/>
      <c r="OUY138" s="73"/>
      <c r="OVP138" s="73"/>
      <c r="OWG138" s="73"/>
      <c r="OWX138" s="73"/>
      <c r="OXO138" s="73"/>
      <c r="OYF138" s="73"/>
      <c r="OYW138" s="73"/>
      <c r="OZN138" s="73"/>
      <c r="PAE138" s="73"/>
      <c r="PAV138" s="73"/>
      <c r="PBM138" s="73"/>
      <c r="PCD138" s="73"/>
      <c r="PCU138" s="73"/>
      <c r="PDL138" s="73"/>
      <c r="PEC138" s="73"/>
      <c r="PET138" s="73"/>
      <c r="PFK138" s="73"/>
      <c r="PGB138" s="73"/>
      <c r="PGS138" s="73"/>
      <c r="PHJ138" s="73"/>
      <c r="PIA138" s="73"/>
      <c r="PIR138" s="73"/>
      <c r="PJI138" s="73"/>
      <c r="PJZ138" s="73"/>
      <c r="PKQ138" s="73"/>
      <c r="PLH138" s="73"/>
      <c r="PLY138" s="73"/>
      <c r="PMP138" s="73"/>
      <c r="PNG138" s="73"/>
      <c r="PNX138" s="73"/>
      <c r="POO138" s="73"/>
      <c r="PPF138" s="73"/>
      <c r="PPW138" s="73"/>
      <c r="PQN138" s="73"/>
      <c r="PRE138" s="73"/>
      <c r="PRV138" s="73"/>
      <c r="PSM138" s="73"/>
      <c r="PTD138" s="73"/>
      <c r="PTU138" s="73"/>
      <c r="PUL138" s="73"/>
      <c r="PVC138" s="73"/>
      <c r="PVT138" s="73"/>
      <c r="PWK138" s="73"/>
      <c r="PXB138" s="73"/>
      <c r="PXS138" s="73"/>
      <c r="PYJ138" s="73"/>
      <c r="PZA138" s="73"/>
      <c r="PZR138" s="73"/>
      <c r="QAI138" s="73"/>
      <c r="QAZ138" s="73"/>
      <c r="QBQ138" s="73"/>
      <c r="QCH138" s="73"/>
      <c r="QCY138" s="73"/>
      <c r="QDP138" s="73"/>
      <c r="QEG138" s="73"/>
      <c r="QEX138" s="73"/>
      <c r="QFO138" s="73"/>
      <c r="QGF138" s="73"/>
      <c r="QGW138" s="73"/>
      <c r="QHN138" s="73"/>
      <c r="QIE138" s="73"/>
      <c r="QIV138" s="73"/>
      <c r="QJM138" s="73"/>
      <c r="QKD138" s="73"/>
      <c r="QKU138" s="73"/>
      <c r="QLL138" s="73"/>
      <c r="QMC138" s="73"/>
      <c r="QMT138" s="73"/>
      <c r="QNK138" s="73"/>
      <c r="QOB138" s="73"/>
      <c r="QOS138" s="73"/>
      <c r="QPJ138" s="73"/>
      <c r="QQA138" s="73"/>
      <c r="QQR138" s="73"/>
      <c r="QRI138" s="73"/>
      <c r="QRZ138" s="73"/>
      <c r="QSQ138" s="73"/>
      <c r="QTH138" s="73"/>
      <c r="QTY138" s="73"/>
      <c r="QUP138" s="73"/>
      <c r="QVG138" s="73"/>
      <c r="QVX138" s="73"/>
      <c r="QWO138" s="73"/>
      <c r="QXF138" s="73"/>
      <c r="QXW138" s="73"/>
      <c r="QYN138" s="73"/>
      <c r="QZE138" s="73"/>
      <c r="QZV138" s="73"/>
      <c r="RAM138" s="73"/>
      <c r="RBD138" s="73"/>
      <c r="RBU138" s="73"/>
      <c r="RCL138" s="73"/>
      <c r="RDC138" s="73"/>
      <c r="RDT138" s="73"/>
      <c r="REK138" s="73"/>
      <c r="RFB138" s="73"/>
      <c r="RFS138" s="73"/>
      <c r="RGJ138" s="73"/>
      <c r="RHA138" s="73"/>
      <c r="RHR138" s="73"/>
      <c r="RII138" s="73"/>
      <c r="RIZ138" s="73"/>
      <c r="RJQ138" s="73"/>
      <c r="RKH138" s="73"/>
      <c r="RKY138" s="73"/>
      <c r="RLP138" s="73"/>
      <c r="RMG138" s="73"/>
      <c r="RMX138" s="73"/>
      <c r="RNO138" s="73"/>
      <c r="ROF138" s="73"/>
      <c r="ROW138" s="73"/>
      <c r="RPN138" s="73"/>
      <c r="RQE138" s="73"/>
      <c r="RQV138" s="73"/>
      <c r="RRM138" s="73"/>
      <c r="RSD138" s="73"/>
      <c r="RSU138" s="73"/>
      <c r="RTL138" s="73"/>
      <c r="RUC138" s="73"/>
      <c r="RUT138" s="73"/>
      <c r="RVK138" s="73"/>
      <c r="RWB138" s="73"/>
      <c r="RWS138" s="73"/>
      <c r="RXJ138" s="73"/>
      <c r="RYA138" s="73"/>
      <c r="RYR138" s="73"/>
      <c r="RZI138" s="73"/>
      <c r="RZZ138" s="73"/>
      <c r="SAQ138" s="73"/>
      <c r="SBH138" s="73"/>
      <c r="SBY138" s="73"/>
      <c r="SCP138" s="73"/>
      <c r="SDG138" s="73"/>
      <c r="SDX138" s="73"/>
      <c r="SEO138" s="73"/>
      <c r="SFF138" s="73"/>
      <c r="SFW138" s="73"/>
      <c r="SGN138" s="73"/>
      <c r="SHE138" s="73"/>
      <c r="SHV138" s="73"/>
      <c r="SIM138" s="73"/>
      <c r="SJD138" s="73"/>
      <c r="SJU138" s="73"/>
      <c r="SKL138" s="73"/>
      <c r="SLC138" s="73"/>
      <c r="SLT138" s="73"/>
      <c r="SMK138" s="73"/>
      <c r="SNB138" s="73"/>
      <c r="SNS138" s="73"/>
      <c r="SOJ138" s="73"/>
      <c r="SPA138" s="73"/>
      <c r="SPR138" s="73"/>
      <c r="SQI138" s="73"/>
      <c r="SQZ138" s="73"/>
      <c r="SRQ138" s="73"/>
      <c r="SSH138" s="73"/>
      <c r="SSY138" s="73"/>
      <c r="STP138" s="73"/>
      <c r="SUG138" s="73"/>
      <c r="SUX138" s="73"/>
      <c r="SVO138" s="73"/>
      <c r="SWF138" s="73"/>
      <c r="SWW138" s="73"/>
      <c r="SXN138" s="73"/>
      <c r="SYE138" s="73"/>
      <c r="SYV138" s="73"/>
      <c r="SZM138" s="73"/>
      <c r="TAD138" s="73"/>
      <c r="TAU138" s="73"/>
      <c r="TBL138" s="73"/>
      <c r="TCC138" s="73"/>
      <c r="TCT138" s="73"/>
      <c r="TDK138" s="73"/>
      <c r="TEB138" s="73"/>
      <c r="TES138" s="73"/>
      <c r="TFJ138" s="73"/>
      <c r="TGA138" s="73"/>
      <c r="TGR138" s="73"/>
      <c r="THI138" s="73"/>
      <c r="THZ138" s="73"/>
      <c r="TIQ138" s="73"/>
      <c r="TJH138" s="73"/>
      <c r="TJY138" s="73"/>
      <c r="TKP138" s="73"/>
      <c r="TLG138" s="73"/>
      <c r="TLX138" s="73"/>
      <c r="TMO138" s="73"/>
      <c r="TNF138" s="73"/>
      <c r="TNW138" s="73"/>
      <c r="TON138" s="73"/>
      <c r="TPE138" s="73"/>
      <c r="TPV138" s="73"/>
      <c r="TQM138" s="73"/>
      <c r="TRD138" s="73"/>
      <c r="TRU138" s="73"/>
      <c r="TSL138" s="73"/>
      <c r="TTC138" s="73"/>
      <c r="TTT138" s="73"/>
      <c r="TUK138" s="73"/>
      <c r="TVB138" s="73"/>
      <c r="TVS138" s="73"/>
      <c r="TWJ138" s="73"/>
      <c r="TXA138" s="73"/>
      <c r="TXR138" s="73"/>
      <c r="TYI138" s="73"/>
      <c r="TYZ138" s="73"/>
      <c r="TZQ138" s="73"/>
      <c r="UAH138" s="73"/>
      <c r="UAY138" s="73"/>
      <c r="UBP138" s="73"/>
      <c r="UCG138" s="73"/>
      <c r="UCX138" s="73"/>
      <c r="UDO138" s="73"/>
      <c r="UEF138" s="73"/>
      <c r="UEW138" s="73"/>
      <c r="UFN138" s="73"/>
      <c r="UGE138" s="73"/>
      <c r="UGV138" s="73"/>
      <c r="UHM138" s="73"/>
      <c r="UID138" s="73"/>
      <c r="UIU138" s="73"/>
      <c r="UJL138" s="73"/>
      <c r="UKC138" s="73"/>
      <c r="UKT138" s="73"/>
      <c r="ULK138" s="73"/>
      <c r="UMB138" s="73"/>
      <c r="UMS138" s="73"/>
      <c r="UNJ138" s="73"/>
      <c r="UOA138" s="73"/>
      <c r="UOR138" s="73"/>
      <c r="UPI138" s="73"/>
      <c r="UPZ138" s="73"/>
      <c r="UQQ138" s="73"/>
      <c r="URH138" s="73"/>
      <c r="URY138" s="73"/>
      <c r="USP138" s="73"/>
      <c r="UTG138" s="73"/>
      <c r="UTX138" s="73"/>
      <c r="UUO138" s="73"/>
      <c r="UVF138" s="73"/>
      <c r="UVW138" s="73"/>
      <c r="UWN138" s="73"/>
      <c r="UXE138" s="73"/>
      <c r="UXV138" s="73"/>
      <c r="UYM138" s="73"/>
      <c r="UZD138" s="73"/>
      <c r="UZU138" s="73"/>
      <c r="VAL138" s="73"/>
      <c r="VBC138" s="73"/>
      <c r="VBT138" s="73"/>
      <c r="VCK138" s="73"/>
      <c r="VDB138" s="73"/>
      <c r="VDS138" s="73"/>
      <c r="VEJ138" s="73"/>
      <c r="VFA138" s="73"/>
      <c r="VFR138" s="73"/>
      <c r="VGI138" s="73"/>
      <c r="VGZ138" s="73"/>
      <c r="VHQ138" s="73"/>
      <c r="VIH138" s="73"/>
      <c r="VIY138" s="73"/>
      <c r="VJP138" s="73"/>
      <c r="VKG138" s="73"/>
      <c r="VKX138" s="73"/>
      <c r="VLO138" s="73"/>
      <c r="VMF138" s="73"/>
      <c r="VMW138" s="73"/>
      <c r="VNN138" s="73"/>
      <c r="VOE138" s="73"/>
      <c r="VOV138" s="73"/>
      <c r="VPM138" s="73"/>
      <c r="VQD138" s="73"/>
      <c r="VQU138" s="73"/>
      <c r="VRL138" s="73"/>
      <c r="VSC138" s="73"/>
      <c r="VST138" s="73"/>
      <c r="VTK138" s="73"/>
      <c r="VUB138" s="73"/>
      <c r="VUS138" s="73"/>
      <c r="VVJ138" s="73"/>
      <c r="VWA138" s="73"/>
      <c r="VWR138" s="73"/>
      <c r="VXI138" s="73"/>
      <c r="VXZ138" s="73"/>
      <c r="VYQ138" s="73"/>
      <c r="VZH138" s="73"/>
      <c r="VZY138" s="73"/>
      <c r="WAP138" s="73"/>
      <c r="WBG138" s="73"/>
      <c r="WBX138" s="73"/>
      <c r="WCO138" s="73"/>
      <c r="WDF138" s="73"/>
      <c r="WDW138" s="73"/>
      <c r="WEN138" s="73"/>
      <c r="WFE138" s="73"/>
      <c r="WFV138" s="73"/>
      <c r="WGM138" s="73"/>
      <c r="WHD138" s="73"/>
      <c r="WHU138" s="73"/>
      <c r="WIL138" s="73"/>
      <c r="WJC138" s="73"/>
      <c r="WJT138" s="73"/>
      <c r="WKK138" s="73"/>
      <c r="WLB138" s="73"/>
      <c r="WLS138" s="73"/>
      <c r="WMJ138" s="73"/>
      <c r="WNA138" s="73"/>
      <c r="WNR138" s="73"/>
      <c r="WOI138" s="73"/>
      <c r="WOZ138" s="73"/>
      <c r="WPQ138" s="73"/>
      <c r="WQH138" s="73"/>
      <c r="WQY138" s="73"/>
      <c r="WRP138" s="73"/>
      <c r="WSG138" s="73"/>
      <c r="WSX138" s="73"/>
      <c r="WTO138" s="73"/>
      <c r="WUF138" s="73"/>
      <c r="WUW138" s="73"/>
      <c r="WVN138" s="73"/>
      <c r="WWE138" s="73"/>
      <c r="WWV138" s="73"/>
      <c r="WXM138" s="73"/>
      <c r="WYD138" s="73"/>
      <c r="WYU138" s="73"/>
      <c r="WZL138" s="73"/>
      <c r="XAC138" s="73"/>
      <c r="XAT138" s="73"/>
      <c r="XBK138" s="73"/>
      <c r="XCB138" s="73"/>
      <c r="XCS138" s="73"/>
      <c r="XDJ138" s="73"/>
      <c r="XEA138" s="73"/>
      <c r="XER138" s="73"/>
    </row>
    <row r="139" customFormat="1" ht="24" spans="1:1021 1038:2041 2058:3061 3078:4081 4098:5118 5135:6138 6155:7158 7175:8178 8195:9215 9232:10235 10252:11255 11272:12275 12292:13312 13329:14332 14349:15352 15369:16372">
      <c r="A139" s="63">
        <v>1</v>
      </c>
      <c r="B139" s="74" t="s">
        <v>36</v>
      </c>
      <c r="C139" s="69" t="s">
        <v>37</v>
      </c>
      <c r="D139" s="64" t="s">
        <v>39</v>
      </c>
      <c r="E139" s="77"/>
      <c r="F139" s="78">
        <v>4</v>
      </c>
      <c r="G139" s="78"/>
      <c r="H139" s="78"/>
      <c r="I139" s="77"/>
      <c r="J139" s="77"/>
      <c r="K139" s="77"/>
      <c r="L139" s="68"/>
      <c r="M139" s="68"/>
      <c r="N139" s="68"/>
      <c r="O139" s="68"/>
      <c r="P139" s="68"/>
      <c r="Q139" s="68"/>
    </row>
    <row r="140" customFormat="1" ht="24" spans="1:1021 1038:2041 2058:3061 3078:4081 4098:5118 5135:6138 6155:7158 7175:8178 8195:9215 9232:10235 10252:11255 11272:12275 12292:13312 13329:14332 14349:15352 15369:16372">
      <c r="A140" s="63">
        <v>2</v>
      </c>
      <c r="B140" s="74" t="s">
        <v>36</v>
      </c>
      <c r="C140" s="69" t="s">
        <v>37</v>
      </c>
      <c r="D140" s="64" t="s">
        <v>40</v>
      </c>
      <c r="E140" s="77"/>
      <c r="F140" s="78">
        <v>2</v>
      </c>
      <c r="G140" s="78"/>
      <c r="H140" s="78"/>
      <c r="I140" s="77"/>
      <c r="J140" s="77"/>
      <c r="K140" s="77"/>
      <c r="L140" s="68"/>
      <c r="M140" s="68"/>
      <c r="N140" s="68"/>
      <c r="O140" s="68"/>
      <c r="P140" s="68"/>
      <c r="Q140" s="68"/>
    </row>
    <row r="141" customFormat="1" ht="24" spans="1:1021 1038:2041 2058:3061 3078:4081 4098:5118 5135:6138 6155:7158 7175:8178 8195:9215 9232:10235 10252:11255 11272:12275 12292:13312 13329:14332 14349:15352 15369:16372">
      <c r="A141" s="63">
        <v>3</v>
      </c>
      <c r="B141" s="74" t="s">
        <v>36</v>
      </c>
      <c r="C141" s="69" t="s">
        <v>37</v>
      </c>
      <c r="D141" s="64" t="s">
        <v>41</v>
      </c>
      <c r="E141" s="77"/>
      <c r="F141" s="78">
        <v>2</v>
      </c>
      <c r="G141" s="78"/>
      <c r="H141" s="78"/>
      <c r="I141" s="77"/>
      <c r="J141" s="77"/>
      <c r="K141" s="77"/>
      <c r="L141" s="68"/>
      <c r="M141" s="68"/>
      <c r="N141" s="68"/>
      <c r="O141" s="68"/>
      <c r="P141" s="68"/>
      <c r="Q141" s="68"/>
    </row>
    <row r="142" customFormat="1" ht="24" spans="1:1021 1038:2041 2058:3061 3078:4081 4098:5118 5135:6138 6155:7158 7175:8178 8195:9215 9232:10235 10252:11255 11272:12275 12292:13312 13329:14332 14349:15352 15369:16372">
      <c r="A142" s="63">
        <v>4</v>
      </c>
      <c r="B142" s="74" t="s">
        <v>36</v>
      </c>
      <c r="C142" s="69" t="s">
        <v>37</v>
      </c>
      <c r="D142" s="64" t="s">
        <v>42</v>
      </c>
      <c r="E142" s="77"/>
      <c r="F142" s="78">
        <v>4</v>
      </c>
      <c r="G142" s="78"/>
      <c r="H142" s="78"/>
      <c r="I142" s="77"/>
      <c r="J142" s="77"/>
      <c r="K142" s="77"/>
      <c r="L142" s="68"/>
      <c r="M142" s="68"/>
      <c r="N142" s="68"/>
      <c r="O142" s="68"/>
      <c r="P142" s="68"/>
      <c r="Q142" s="68"/>
    </row>
    <row r="143" customFormat="1" ht="24" spans="1:1021 1038:2041 2058:3061 3078:4081 4098:5118 5135:6138 6155:7158 7175:8178 8195:9215 9232:10235 10252:11255 11272:12275 12292:13312 13329:14332 14349:15352 15369:16372">
      <c r="A143" s="63">
        <v>5</v>
      </c>
      <c r="B143" s="74" t="s">
        <v>36</v>
      </c>
      <c r="C143" s="69" t="s">
        <v>37</v>
      </c>
      <c r="D143" s="64" t="s">
        <v>23</v>
      </c>
      <c r="E143" s="77"/>
      <c r="F143" s="78">
        <v>2</v>
      </c>
      <c r="G143" s="78"/>
      <c r="H143" s="78"/>
      <c r="I143" s="77"/>
      <c r="J143" s="77"/>
      <c r="K143" s="77"/>
      <c r="L143" s="68"/>
      <c r="M143" s="68"/>
      <c r="N143" s="68"/>
      <c r="O143" s="68"/>
      <c r="P143" s="68"/>
      <c r="Q143" s="68"/>
    </row>
    <row r="144" customFormat="1" ht="13.5" spans="1:1021 1038:2041 2058:3061 3078:4081 4098:5118 5135:6138 6155:7158 7175:8178 8195:9215 9232:10235 10252:11255 11272:12275 12292:13312 13329:14332 14349:15352 15369:16372">
      <c r="A144" s="63">
        <v>6</v>
      </c>
      <c r="B144" s="86" t="s">
        <v>46</v>
      </c>
      <c r="C144" s="69" t="s">
        <v>47</v>
      </c>
      <c r="D144" s="64" t="s">
        <v>23</v>
      </c>
      <c r="E144" s="77"/>
      <c r="F144" s="78">
        <v>6</v>
      </c>
      <c r="G144" s="78"/>
      <c r="H144" s="78"/>
      <c r="I144" s="77"/>
      <c r="J144" s="77"/>
      <c r="K144" s="77"/>
      <c r="L144" s="68"/>
      <c r="M144" s="68"/>
      <c r="N144" s="68"/>
      <c r="O144" s="68"/>
      <c r="P144" s="68"/>
      <c r="Q144" s="68"/>
    </row>
    <row r="145" customFormat="1" ht="13.5" spans="1:17">
      <c r="A145" s="63">
        <v>7</v>
      </c>
      <c r="B145" s="74" t="s">
        <v>48</v>
      </c>
      <c r="C145" s="69" t="s">
        <v>49</v>
      </c>
      <c r="D145" s="64" t="s">
        <v>40</v>
      </c>
      <c r="E145" s="77"/>
      <c r="F145" s="78">
        <v>2</v>
      </c>
      <c r="G145" s="78"/>
      <c r="H145" s="78"/>
      <c r="I145" s="77"/>
      <c r="J145" s="77"/>
      <c r="K145" s="77"/>
      <c r="L145" s="68"/>
      <c r="M145" s="68"/>
      <c r="N145" s="68"/>
      <c r="O145" s="68"/>
      <c r="P145" s="68"/>
      <c r="Q145" s="68"/>
    </row>
    <row r="146" customFormat="1" ht="13.5" spans="1:17">
      <c r="A146" s="63">
        <v>8</v>
      </c>
      <c r="B146" s="74" t="s">
        <v>48</v>
      </c>
      <c r="C146" s="69" t="s">
        <v>49</v>
      </c>
      <c r="D146" s="64" t="s">
        <v>41</v>
      </c>
      <c r="E146" s="77"/>
      <c r="F146" s="78">
        <v>2</v>
      </c>
      <c r="G146" s="78"/>
      <c r="H146" s="78"/>
      <c r="I146" s="77"/>
      <c r="J146" s="77"/>
      <c r="K146" s="77"/>
      <c r="L146" s="68"/>
      <c r="M146" s="68"/>
      <c r="N146" s="68"/>
      <c r="O146" s="68"/>
      <c r="P146" s="68"/>
      <c r="Q146" s="68"/>
    </row>
    <row r="147" customFormat="1" ht="13.5" spans="1:17">
      <c r="A147" s="63">
        <v>9</v>
      </c>
      <c r="B147" s="74" t="s">
        <v>48</v>
      </c>
      <c r="C147" s="69" t="s">
        <v>49</v>
      </c>
      <c r="D147" s="64" t="s">
        <v>42</v>
      </c>
      <c r="E147" s="77"/>
      <c r="F147" s="78">
        <v>2</v>
      </c>
      <c r="G147" s="78"/>
      <c r="H147" s="78"/>
      <c r="I147" s="77"/>
      <c r="J147" s="77"/>
      <c r="K147" s="77"/>
      <c r="L147" s="68"/>
      <c r="M147" s="68"/>
      <c r="N147" s="68"/>
      <c r="O147" s="68"/>
      <c r="P147" s="68"/>
      <c r="Q147" s="68"/>
    </row>
    <row r="148" customFormat="1" ht="13.5" spans="1:17">
      <c r="A148" s="63">
        <v>10</v>
      </c>
      <c r="B148" s="74" t="s">
        <v>48</v>
      </c>
      <c r="C148" s="69" t="s">
        <v>49</v>
      </c>
      <c r="D148" s="64" t="s">
        <v>23</v>
      </c>
      <c r="E148" s="77"/>
      <c r="F148" s="78">
        <v>1</v>
      </c>
      <c r="G148" s="78"/>
      <c r="H148" s="78"/>
      <c r="I148" s="77"/>
      <c r="J148" s="77"/>
      <c r="K148" s="77"/>
      <c r="L148" s="68"/>
      <c r="M148" s="68"/>
      <c r="N148" s="68"/>
      <c r="O148" s="68"/>
      <c r="P148" s="68"/>
      <c r="Q148" s="68"/>
    </row>
    <row r="149" customFormat="1" ht="13.5" spans="1:17">
      <c r="A149" s="63">
        <v>11</v>
      </c>
      <c r="B149" s="74" t="s">
        <v>48</v>
      </c>
      <c r="C149" s="69" t="s">
        <v>49</v>
      </c>
      <c r="D149" s="64" t="s">
        <v>41</v>
      </c>
      <c r="E149" s="77"/>
      <c r="F149" s="78">
        <v>1</v>
      </c>
      <c r="G149" s="78"/>
      <c r="H149" s="78"/>
      <c r="I149" s="77"/>
      <c r="J149" s="77"/>
      <c r="K149" s="77"/>
      <c r="L149" s="68"/>
      <c r="M149" s="68"/>
      <c r="N149" s="68"/>
      <c r="O149" s="68"/>
      <c r="P149" s="68"/>
      <c r="Q149" s="68"/>
    </row>
    <row r="150" customFormat="1" ht="13.5" spans="1:17">
      <c r="A150" s="63">
        <v>12</v>
      </c>
      <c r="B150" s="86" t="s">
        <v>53</v>
      </c>
      <c r="C150" s="69" t="s">
        <v>30</v>
      </c>
      <c r="D150" s="64" t="s">
        <v>23</v>
      </c>
      <c r="E150" s="77"/>
      <c r="F150" s="78">
        <v>6</v>
      </c>
      <c r="G150" s="78"/>
      <c r="H150" s="78"/>
      <c r="I150" s="77"/>
      <c r="J150" s="77"/>
      <c r="K150" s="77"/>
      <c r="L150" s="68"/>
      <c r="M150" s="68"/>
      <c r="N150" s="68"/>
      <c r="O150" s="68"/>
      <c r="P150" s="68"/>
      <c r="Q150" s="68"/>
    </row>
    <row r="151" customFormat="1" ht="13.5" spans="1:17">
      <c r="A151" s="63">
        <v>13</v>
      </c>
      <c r="B151" s="86" t="s">
        <v>55</v>
      </c>
      <c r="C151" s="69" t="s">
        <v>56</v>
      </c>
      <c r="D151" s="64" t="s">
        <v>54</v>
      </c>
      <c r="E151" s="77"/>
      <c r="F151" s="78">
        <v>4</v>
      </c>
      <c r="G151" s="78"/>
      <c r="H151" s="78"/>
      <c r="I151" s="77"/>
      <c r="J151" s="77"/>
      <c r="K151" s="77"/>
      <c r="L151" s="68"/>
      <c r="M151" s="68"/>
      <c r="N151" s="68"/>
      <c r="O151" s="68"/>
      <c r="P151" s="68"/>
      <c r="Q151" s="68"/>
    </row>
    <row r="152" customFormat="1" ht="13.5" spans="1:17">
      <c r="A152" s="63">
        <v>14</v>
      </c>
      <c r="B152" s="86" t="s">
        <v>57</v>
      </c>
      <c r="C152" s="69" t="s">
        <v>58</v>
      </c>
      <c r="D152" s="64" t="s">
        <v>59</v>
      </c>
      <c r="E152" s="77"/>
      <c r="F152" s="78">
        <v>2</v>
      </c>
      <c r="G152" s="78"/>
      <c r="H152" s="78"/>
      <c r="I152" s="77"/>
      <c r="J152" s="77"/>
      <c r="K152" s="77"/>
      <c r="L152" s="68"/>
      <c r="M152" s="68"/>
      <c r="N152" s="68"/>
      <c r="O152" s="68"/>
      <c r="P152" s="68"/>
      <c r="Q152" s="68"/>
    </row>
    <row r="153" customFormat="1" ht="13.5" spans="1:17">
      <c r="A153" s="63">
        <v>15</v>
      </c>
      <c r="B153" s="86" t="s">
        <v>57</v>
      </c>
      <c r="C153" s="69" t="s">
        <v>58</v>
      </c>
      <c r="D153" s="64" t="s">
        <v>59</v>
      </c>
      <c r="E153" s="77"/>
      <c r="F153" s="78">
        <v>2</v>
      </c>
      <c r="G153" s="78"/>
      <c r="H153" s="78"/>
      <c r="I153" s="77"/>
      <c r="J153" s="77"/>
      <c r="K153" s="77"/>
      <c r="L153" s="68"/>
      <c r="M153" s="68"/>
      <c r="N153" s="68"/>
      <c r="O153" s="68"/>
      <c r="P153" s="68"/>
      <c r="Q153" s="68"/>
    </row>
    <row r="154" customFormat="1" ht="13.5" spans="1:17">
      <c r="A154" s="63">
        <v>16</v>
      </c>
      <c r="B154" s="86" t="s">
        <v>57</v>
      </c>
      <c r="C154" s="69" t="s">
        <v>58</v>
      </c>
      <c r="D154" s="64" t="s">
        <v>59</v>
      </c>
      <c r="E154" s="77"/>
      <c r="F154" s="78">
        <v>5</v>
      </c>
      <c r="G154" s="78"/>
      <c r="H154" s="78"/>
      <c r="I154" s="77"/>
      <c r="J154" s="77"/>
      <c r="K154" s="77"/>
      <c r="L154" s="68"/>
      <c r="M154" s="68"/>
      <c r="N154" s="68"/>
      <c r="O154" s="68"/>
      <c r="P154" s="68"/>
      <c r="Q154" s="68"/>
    </row>
    <row r="155" customFormat="1" ht="13.5" spans="1:17">
      <c r="A155" s="63">
        <v>17</v>
      </c>
      <c r="B155" s="86" t="s">
        <v>57</v>
      </c>
      <c r="C155" s="69" t="s">
        <v>58</v>
      </c>
      <c r="D155" s="64" t="s">
        <v>35</v>
      </c>
      <c r="E155" s="77"/>
      <c r="F155" s="78">
        <v>1</v>
      </c>
      <c r="G155" s="78"/>
      <c r="H155" s="78"/>
      <c r="I155" s="77"/>
      <c r="J155" s="77"/>
      <c r="K155" s="77"/>
      <c r="L155" s="68"/>
      <c r="M155" s="68"/>
      <c r="N155" s="68"/>
      <c r="O155" s="68"/>
      <c r="P155" s="68"/>
      <c r="Q155" s="68"/>
    </row>
    <row r="156" customFormat="1" ht="13.5" spans="1:17">
      <c r="A156" s="63">
        <v>18</v>
      </c>
      <c r="B156" s="86" t="s">
        <v>57</v>
      </c>
      <c r="C156" s="69" t="s">
        <v>58</v>
      </c>
      <c r="D156" s="64" t="s">
        <v>59</v>
      </c>
      <c r="E156" s="77"/>
      <c r="F156" s="78">
        <v>8</v>
      </c>
      <c r="G156" s="78"/>
      <c r="H156" s="78"/>
      <c r="I156" s="77"/>
      <c r="J156" s="77"/>
      <c r="K156" s="77"/>
      <c r="L156" s="68"/>
      <c r="M156" s="68"/>
      <c r="N156" s="68"/>
      <c r="O156" s="68"/>
      <c r="P156" s="68"/>
      <c r="Q156" s="68"/>
    </row>
    <row r="157" customFormat="1" ht="13.5" spans="1:17">
      <c r="A157" s="63">
        <v>19</v>
      </c>
      <c r="B157" s="86" t="s">
        <v>57</v>
      </c>
      <c r="C157" s="69" t="s">
        <v>58</v>
      </c>
      <c r="D157" s="64" t="s">
        <v>24</v>
      </c>
      <c r="E157" s="77"/>
      <c r="F157" s="78">
        <v>2</v>
      </c>
      <c r="G157" s="78"/>
      <c r="H157" s="78"/>
      <c r="I157" s="77"/>
      <c r="J157" s="77"/>
      <c r="K157" s="77"/>
      <c r="L157" s="68"/>
      <c r="M157" s="68"/>
      <c r="N157" s="68"/>
      <c r="O157" s="68"/>
      <c r="P157" s="68"/>
      <c r="Q157" s="68"/>
    </row>
    <row r="158" customFormat="1" ht="13.5" spans="1:17">
      <c r="A158" s="63">
        <v>20</v>
      </c>
      <c r="B158" s="86" t="s">
        <v>57</v>
      </c>
      <c r="C158" s="69" t="s">
        <v>58</v>
      </c>
      <c r="D158" s="64" t="s">
        <v>59</v>
      </c>
      <c r="E158" s="77"/>
      <c r="F158" s="78">
        <v>12</v>
      </c>
      <c r="G158" s="78"/>
      <c r="H158" s="78"/>
      <c r="I158" s="77"/>
      <c r="J158" s="77"/>
      <c r="K158" s="77"/>
      <c r="L158" s="68"/>
      <c r="M158" s="68"/>
      <c r="N158" s="68"/>
      <c r="O158" s="68"/>
      <c r="P158" s="68"/>
      <c r="Q158" s="68"/>
    </row>
    <row r="159" customFormat="1" ht="13.5" spans="1:17">
      <c r="A159" s="63">
        <v>21</v>
      </c>
      <c r="B159" s="86" t="s">
        <v>57</v>
      </c>
      <c r="C159" s="69" t="s">
        <v>58</v>
      </c>
      <c r="D159" s="64" t="s">
        <v>60</v>
      </c>
      <c r="E159" s="77"/>
      <c r="F159" s="78">
        <v>2</v>
      </c>
      <c r="G159" s="78"/>
      <c r="H159" s="78"/>
      <c r="I159" s="77"/>
      <c r="J159" s="77"/>
      <c r="K159" s="77"/>
      <c r="L159" s="68"/>
      <c r="M159" s="68"/>
      <c r="N159" s="68"/>
      <c r="O159" s="68"/>
      <c r="P159" s="68"/>
      <c r="Q159" s="68"/>
    </row>
    <row r="160" customFormat="1" ht="13.5" spans="1:17">
      <c r="A160" s="63">
        <v>22</v>
      </c>
      <c r="B160" s="86" t="s">
        <v>57</v>
      </c>
      <c r="C160" s="69" t="s">
        <v>58</v>
      </c>
      <c r="D160" s="64" t="s">
        <v>59</v>
      </c>
      <c r="E160" s="77"/>
      <c r="F160" s="78">
        <v>24</v>
      </c>
      <c r="G160" s="78"/>
      <c r="H160" s="78"/>
      <c r="I160" s="77"/>
      <c r="J160" s="77"/>
      <c r="K160" s="77"/>
      <c r="L160" s="68"/>
      <c r="M160" s="68"/>
      <c r="N160" s="68"/>
      <c r="O160" s="68"/>
      <c r="P160" s="68"/>
      <c r="Q160" s="68"/>
    </row>
    <row r="161" customFormat="1" ht="24" spans="1:1021 1038:2041 2058:3061 3078:4081 4098:5118 5135:6138 6155:7158 7175:8178 8195:9215 9232:10235 10252:11255 11272:12275 12292:13312 13329:14332 14349:15352 15369:16372">
      <c r="A161" s="63">
        <v>23</v>
      </c>
      <c r="B161" s="74" t="s">
        <v>64</v>
      </c>
      <c r="C161" s="69" t="s">
        <v>65</v>
      </c>
      <c r="D161" s="64" t="s">
        <v>59</v>
      </c>
      <c r="E161" s="77"/>
      <c r="F161" s="78">
        <v>12</v>
      </c>
      <c r="G161" s="78"/>
      <c r="H161" s="78"/>
      <c r="I161" s="77"/>
      <c r="J161" s="77"/>
      <c r="K161" s="77"/>
      <c r="L161" s="68"/>
      <c r="M161" s="68"/>
      <c r="N161" s="68"/>
      <c r="O161" s="68"/>
      <c r="P161" s="68"/>
      <c r="Q161" s="68"/>
    </row>
    <row r="162" customFormat="1" ht="24" spans="1:1021 1038:2041 2058:3061 3078:4081 4098:5118 5135:6138 6155:7158 7175:8178 8195:9215 9232:10235 10252:11255 11272:12275 12292:13312 13329:14332 14349:15352 15369:16372">
      <c r="A162" s="63">
        <v>24</v>
      </c>
      <c r="B162" s="74" t="s">
        <v>64</v>
      </c>
      <c r="C162" s="69" t="s">
        <v>65</v>
      </c>
      <c r="D162" s="64" t="s">
        <v>59</v>
      </c>
      <c r="E162" s="77"/>
      <c r="F162" s="78">
        <v>4</v>
      </c>
      <c r="G162" s="78"/>
      <c r="H162" s="78"/>
      <c r="I162" s="77"/>
      <c r="J162" s="77"/>
      <c r="K162" s="77"/>
      <c r="L162" s="68"/>
      <c r="M162" s="68"/>
      <c r="N162" s="68"/>
      <c r="O162" s="68"/>
      <c r="P162" s="68"/>
      <c r="Q162" s="68"/>
    </row>
    <row r="163" customFormat="1" ht="13.5" spans="1:1021 1038:2041 2058:3061 3078:4081 4098:5118 5135:6138 6155:7158 7175:8178 8195:9215 9232:10235 10252:11255 11272:12275 12292:13312 13329:14332 14349:15352 15369:16372">
      <c r="A163" s="63">
        <v>25</v>
      </c>
      <c r="B163" s="87" t="s">
        <v>66</v>
      </c>
      <c r="C163" s="69" t="s">
        <v>67</v>
      </c>
      <c r="D163" s="64" t="s">
        <v>60</v>
      </c>
      <c r="E163" s="77"/>
      <c r="F163" s="78">
        <v>5</v>
      </c>
      <c r="G163" s="78"/>
      <c r="H163" s="78"/>
      <c r="I163" s="77"/>
      <c r="J163" s="77"/>
      <c r="K163" s="77"/>
      <c r="L163" s="68"/>
      <c r="M163" s="68"/>
      <c r="N163" s="68"/>
      <c r="O163" s="68"/>
      <c r="P163" s="68"/>
      <c r="Q163" s="68"/>
    </row>
    <row r="164" customFormat="1" ht="13.5" spans="1:1021 1038:2041 2058:3061 3078:4081 4098:5118 5135:6138 6155:7158 7175:8178 8195:9215 9232:10235 10252:11255 11272:12275 12292:13312 13329:14332 14349:15352 15369:16372">
      <c r="A164" s="63">
        <v>26</v>
      </c>
      <c r="B164" s="87" t="s">
        <v>66</v>
      </c>
      <c r="C164" s="69" t="s">
        <v>67</v>
      </c>
      <c r="D164" s="64" t="s">
        <v>24</v>
      </c>
      <c r="E164" s="77"/>
      <c r="F164" s="78">
        <v>3</v>
      </c>
      <c r="G164" s="78"/>
      <c r="H164" s="78"/>
      <c r="I164" s="77"/>
      <c r="J164" s="77"/>
      <c r="K164" s="77"/>
      <c r="L164" s="68"/>
      <c r="M164" s="68"/>
      <c r="N164" s="68"/>
      <c r="O164" s="68"/>
      <c r="P164" s="68"/>
      <c r="Q164" s="68"/>
    </row>
    <row r="165" customFormat="1" ht="13.5" spans="1:1021 1038:2041 2058:3061 3078:4081 4098:5118 5135:6138 6155:7158 7175:8178 8195:9215 9232:10235 10252:11255 11272:12275 12292:13312 13329:14332 14349:15352 15369:16372">
      <c r="A165" s="63">
        <v>27</v>
      </c>
      <c r="B165" s="87" t="s">
        <v>66</v>
      </c>
      <c r="C165" s="69" t="s">
        <v>68</v>
      </c>
      <c r="D165" s="64" t="s">
        <v>54</v>
      </c>
      <c r="E165" s="77"/>
      <c r="F165" s="78">
        <v>1</v>
      </c>
      <c r="G165" s="78"/>
      <c r="H165" s="78"/>
      <c r="I165" s="77"/>
      <c r="J165" s="77"/>
      <c r="K165" s="77"/>
      <c r="L165" s="68"/>
      <c r="M165" s="68"/>
      <c r="N165" s="68"/>
      <c r="O165" s="68"/>
      <c r="P165" s="68"/>
      <c r="Q165" s="68"/>
    </row>
    <row r="166" customFormat="1" ht="13.5" spans="1:1021 1038:2041 2058:3061 3078:4081 4098:5118 5135:6138 6155:7158 7175:8178 8195:9215 9232:10235 10252:11255 11272:12275 12292:13312 13329:14332 14349:15352 15369:16372">
      <c r="A166" s="63">
        <v>28</v>
      </c>
      <c r="B166" s="87" t="s">
        <v>66</v>
      </c>
      <c r="C166" s="69" t="s">
        <v>68</v>
      </c>
      <c r="D166" s="64" t="s">
        <v>23</v>
      </c>
      <c r="E166" s="77"/>
      <c r="F166" s="78">
        <v>1</v>
      </c>
      <c r="G166" s="78"/>
      <c r="H166" s="78"/>
      <c r="I166" s="77"/>
      <c r="J166" s="77"/>
      <c r="K166" s="77"/>
      <c r="L166" s="68"/>
      <c r="M166" s="68"/>
      <c r="N166" s="68"/>
      <c r="O166" s="68"/>
      <c r="P166" s="68"/>
      <c r="Q166" s="68"/>
    </row>
    <row r="167" customFormat="1" ht="24" spans="1:1021 1038:2041 2058:3061 3078:4081 4098:5118 5135:6138 6155:7158 7175:8178 8195:9215 9232:10235 10252:11255 11272:12275 12292:13312 13329:14332 14349:15352 15369:16372">
      <c r="A167" s="63">
        <v>29</v>
      </c>
      <c r="B167" s="74" t="s">
        <v>51</v>
      </c>
      <c r="C167" s="69" t="s">
        <v>52</v>
      </c>
      <c r="D167" s="64" t="s">
        <v>23</v>
      </c>
      <c r="E167" s="77"/>
      <c r="F167" s="78">
        <v>1</v>
      </c>
      <c r="G167" s="78"/>
      <c r="H167" s="78"/>
      <c r="I167" s="77"/>
      <c r="J167" s="77"/>
      <c r="K167" s="77"/>
      <c r="L167" s="68"/>
      <c r="M167" s="68"/>
      <c r="N167" s="68"/>
      <c r="O167" s="68"/>
      <c r="P167" s="68"/>
      <c r="Q167" s="68"/>
    </row>
    <row r="168" customFormat="1" ht="13.5" spans="1:1021 1038:2041 2058:3061 3078:4081 4098:5118 5135:6138 6155:7158 7175:8178 8195:9215 9232:10235 10252:11255 11272:12275 12292:13312 13329:14332 14349:15352 15369:16372">
      <c r="A168" s="63">
        <v>30</v>
      </c>
      <c r="B168" s="86" t="s">
        <v>50</v>
      </c>
      <c r="C168" s="69" t="s">
        <v>82</v>
      </c>
      <c r="D168" s="64" t="s">
        <v>24</v>
      </c>
      <c r="E168" s="77"/>
      <c r="F168" s="78">
        <v>1</v>
      </c>
      <c r="G168" s="78"/>
      <c r="H168" s="78"/>
      <c r="I168" s="77"/>
      <c r="J168" s="77"/>
      <c r="K168" s="77"/>
      <c r="L168" s="68"/>
      <c r="M168" s="68"/>
      <c r="N168" s="68"/>
      <c r="O168" s="68"/>
      <c r="P168" s="68"/>
      <c r="Q168" s="68"/>
    </row>
    <row r="169" customFormat="1" ht="13.5" spans="1:1021 1038:2041 2058:3061 3078:4081 4098:5118 5135:6138 6155:7158 7175:8178 8195:9215 9232:10235 10252:11255 11272:12275 12292:13312 13329:14332 14349:15352 15369:16372">
      <c r="A169" s="63">
        <v>31</v>
      </c>
      <c r="B169" s="87" t="s">
        <v>105</v>
      </c>
      <c r="C169" s="69" t="s">
        <v>28</v>
      </c>
      <c r="D169" s="64" t="s">
        <v>24</v>
      </c>
      <c r="E169" s="77"/>
      <c r="F169" s="78">
        <v>1</v>
      </c>
      <c r="G169" s="78"/>
      <c r="H169" s="78"/>
      <c r="I169" s="77"/>
      <c r="J169" s="77"/>
      <c r="K169" s="77"/>
      <c r="L169" s="68"/>
      <c r="M169" s="68"/>
      <c r="N169" s="68"/>
      <c r="O169" s="68"/>
      <c r="P169" s="68"/>
      <c r="Q169" s="68"/>
    </row>
    <row r="170" customFormat="1" ht="23" customHeight="1" spans="1:1021 1038:2041 2058:3061 3078:4081 4098:5118 5135:6138 6155:7158 7175:8178 8195:9215 9232:10235 10252:11255 11272:12275 12292:13312 13329:14332 14349:15352 15369:16372">
      <c r="A170" s="77" t="s">
        <v>106</v>
      </c>
      <c r="B170" s="77"/>
      <c r="C170" s="77"/>
      <c r="D170" s="77"/>
      <c r="E170" s="77"/>
      <c r="F170" s="78">
        <f>SUM(F139:F169)</f>
        <v>125</v>
      </c>
      <c r="G170" s="77"/>
      <c r="H170" s="77"/>
      <c r="I170" s="77"/>
      <c r="J170" s="77"/>
      <c r="K170" s="78">
        <f>SUM(K139:K169)</f>
        <v>0</v>
      </c>
      <c r="L170" s="68"/>
      <c r="M170" s="68"/>
      <c r="N170" s="68"/>
      <c r="O170" s="68"/>
      <c r="P170" s="68"/>
      <c r="Q170" s="68"/>
    </row>
    <row r="171" s="45" customFormat="1" ht="25" customHeight="1" spans="1:1021 1038:2041 2058:3061 3078:4081 4098:5118 5135:6138 6155:7158 7175:8178 8195:9215 9232:10235 10252:11255 11272:12275 12292:13312 13329:14332 14349:15352 15369:16372">
      <c r="A171" s="62" t="s">
        <v>107</v>
      </c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72"/>
      <c r="AI171" s="73"/>
      <c r="AZ171" s="73"/>
      <c r="BQ171" s="73"/>
      <c r="CH171" s="73"/>
      <c r="CY171" s="73"/>
      <c r="DP171" s="73"/>
      <c r="EG171" s="73"/>
      <c r="EX171" s="73"/>
      <c r="FO171" s="73"/>
      <c r="GF171" s="73"/>
      <c r="GW171" s="73"/>
      <c r="HN171" s="73"/>
      <c r="IE171" s="73"/>
      <c r="IV171" s="73"/>
      <c r="JM171" s="73"/>
      <c r="KD171" s="73"/>
      <c r="KU171" s="73"/>
      <c r="LL171" s="73"/>
      <c r="MC171" s="73"/>
      <c r="MT171" s="73"/>
      <c r="NK171" s="73"/>
      <c r="OB171" s="73"/>
      <c r="OS171" s="73"/>
      <c r="PJ171" s="73"/>
      <c r="QA171" s="73"/>
      <c r="QR171" s="73"/>
      <c r="RI171" s="73"/>
      <c r="RZ171" s="73"/>
      <c r="SQ171" s="73"/>
      <c r="TH171" s="73"/>
      <c r="TY171" s="73"/>
      <c r="UP171" s="73"/>
      <c r="VG171" s="73"/>
      <c r="VX171" s="73"/>
      <c r="WO171" s="73"/>
      <c r="XF171" s="73"/>
      <c r="XW171" s="73"/>
      <c r="YN171" s="73"/>
      <c r="ZE171" s="73"/>
      <c r="ZV171" s="73"/>
      <c r="AAM171" s="73"/>
      <c r="ABD171" s="73"/>
      <c r="ABU171" s="73"/>
      <c r="ACL171" s="73"/>
      <c r="ADC171" s="73"/>
      <c r="ADT171" s="73"/>
      <c r="AEK171" s="73"/>
      <c r="AFB171" s="73"/>
      <c r="AFS171" s="73"/>
      <c r="AGJ171" s="73"/>
      <c r="AHA171" s="73"/>
      <c r="AHR171" s="73"/>
      <c r="AII171" s="73"/>
      <c r="AIZ171" s="73"/>
      <c r="AJQ171" s="73"/>
      <c r="AKH171" s="73"/>
      <c r="AKY171" s="73"/>
      <c r="ALP171" s="73"/>
      <c r="AMG171" s="73"/>
      <c r="AMX171" s="73"/>
      <c r="ANO171" s="73"/>
      <c r="AOF171" s="73"/>
      <c r="AOW171" s="73"/>
      <c r="APN171" s="73"/>
      <c r="AQE171" s="73"/>
      <c r="AQV171" s="73"/>
      <c r="ARM171" s="73"/>
      <c r="ASD171" s="73"/>
      <c r="ASU171" s="73"/>
      <c r="ATL171" s="73"/>
      <c r="AUC171" s="73"/>
      <c r="AUT171" s="73"/>
      <c r="AVK171" s="73"/>
      <c r="AWB171" s="73"/>
      <c r="AWS171" s="73"/>
      <c r="AXJ171" s="73"/>
      <c r="AYA171" s="73"/>
      <c r="AYR171" s="73"/>
      <c r="AZI171" s="73"/>
      <c r="AZZ171" s="73"/>
      <c r="BAQ171" s="73"/>
      <c r="BBH171" s="73"/>
      <c r="BBY171" s="73"/>
      <c r="BCP171" s="73"/>
      <c r="BDG171" s="73"/>
      <c r="BDX171" s="73"/>
      <c r="BEO171" s="73"/>
      <c r="BFF171" s="73"/>
      <c r="BFW171" s="73"/>
      <c r="BGN171" s="73"/>
      <c r="BHE171" s="73"/>
      <c r="BHV171" s="73"/>
      <c r="BIM171" s="73"/>
      <c r="BJD171" s="73"/>
      <c r="BJU171" s="73"/>
      <c r="BKL171" s="73"/>
      <c r="BLC171" s="73"/>
      <c r="BLT171" s="73"/>
      <c r="BMK171" s="73"/>
      <c r="BNB171" s="73"/>
      <c r="BNS171" s="73"/>
      <c r="BOJ171" s="73"/>
      <c r="BPA171" s="73"/>
      <c r="BPR171" s="73"/>
      <c r="BQI171" s="73"/>
      <c r="BQZ171" s="73"/>
      <c r="BRQ171" s="73"/>
      <c r="BSH171" s="73"/>
      <c r="BSY171" s="73"/>
      <c r="BTP171" s="73"/>
      <c r="BUG171" s="73"/>
      <c r="BUX171" s="73"/>
      <c r="BVO171" s="73"/>
      <c r="BWF171" s="73"/>
      <c r="BWW171" s="73"/>
      <c r="BXN171" s="73"/>
      <c r="BYE171" s="73"/>
      <c r="BYV171" s="73"/>
      <c r="BZM171" s="73"/>
      <c r="CAD171" s="73"/>
      <c r="CAU171" s="73"/>
      <c r="CBL171" s="73"/>
      <c r="CCC171" s="73"/>
      <c r="CCT171" s="73"/>
      <c r="CDK171" s="73"/>
      <c r="CEB171" s="73"/>
      <c r="CES171" s="73"/>
      <c r="CFJ171" s="73"/>
      <c r="CGA171" s="73"/>
      <c r="CGR171" s="73"/>
      <c r="CHI171" s="73"/>
      <c r="CHZ171" s="73"/>
      <c r="CIQ171" s="73"/>
      <c r="CJH171" s="73"/>
      <c r="CJY171" s="73"/>
      <c r="CKP171" s="73"/>
      <c r="CLG171" s="73"/>
      <c r="CLX171" s="73"/>
      <c r="CMO171" s="73"/>
      <c r="CNF171" s="73"/>
      <c r="CNW171" s="73"/>
      <c r="CON171" s="73"/>
      <c r="CPE171" s="73"/>
      <c r="CPV171" s="73"/>
      <c r="CQM171" s="73"/>
      <c r="CRD171" s="73"/>
      <c r="CRU171" s="73"/>
      <c r="CSL171" s="73"/>
      <c r="CTC171" s="73"/>
      <c r="CTT171" s="73"/>
      <c r="CUK171" s="73"/>
      <c r="CVB171" s="73"/>
      <c r="CVS171" s="73"/>
      <c r="CWJ171" s="73"/>
      <c r="CXA171" s="73"/>
      <c r="CXR171" s="73"/>
      <c r="CYI171" s="73"/>
      <c r="CYZ171" s="73"/>
      <c r="CZQ171" s="73"/>
      <c r="DAH171" s="73"/>
      <c r="DAY171" s="73"/>
      <c r="DBP171" s="73"/>
      <c r="DCG171" s="73"/>
      <c r="DCX171" s="73"/>
      <c r="DDO171" s="73"/>
      <c r="DEF171" s="73"/>
      <c r="DEW171" s="73"/>
      <c r="DFN171" s="73"/>
      <c r="DGE171" s="73"/>
      <c r="DGV171" s="73"/>
      <c r="DHM171" s="73"/>
      <c r="DID171" s="73"/>
      <c r="DIU171" s="73"/>
      <c r="DJL171" s="73"/>
      <c r="DKC171" s="73"/>
      <c r="DKT171" s="73"/>
      <c r="DLK171" s="73"/>
      <c r="DMB171" s="73"/>
      <c r="DMS171" s="73"/>
      <c r="DNJ171" s="73"/>
      <c r="DOA171" s="73"/>
      <c r="DOR171" s="73"/>
      <c r="DPI171" s="73"/>
      <c r="DPZ171" s="73"/>
      <c r="DQQ171" s="73"/>
      <c r="DRH171" s="73"/>
      <c r="DRY171" s="73"/>
      <c r="DSP171" s="73"/>
      <c r="DTG171" s="73"/>
      <c r="DTX171" s="73"/>
      <c r="DUO171" s="73"/>
      <c r="DVF171" s="73"/>
      <c r="DVW171" s="73"/>
      <c r="DWN171" s="73"/>
      <c r="DXE171" s="73"/>
      <c r="DXV171" s="73"/>
      <c r="DYM171" s="73"/>
      <c r="DZD171" s="73"/>
      <c r="DZU171" s="73"/>
      <c r="EAL171" s="73"/>
      <c r="EBC171" s="73"/>
      <c r="EBT171" s="73"/>
      <c r="ECK171" s="73"/>
      <c r="EDB171" s="73"/>
      <c r="EDS171" s="73"/>
      <c r="EEJ171" s="73"/>
      <c r="EFA171" s="73"/>
      <c r="EFR171" s="73"/>
      <c r="EGI171" s="73"/>
      <c r="EGZ171" s="73"/>
      <c r="EHQ171" s="73"/>
      <c r="EIH171" s="73"/>
      <c r="EIY171" s="73"/>
      <c r="EJP171" s="73"/>
      <c r="EKG171" s="73"/>
      <c r="EKX171" s="73"/>
      <c r="ELO171" s="73"/>
      <c r="EMF171" s="73"/>
      <c r="EMW171" s="73"/>
      <c r="ENN171" s="73"/>
      <c r="EOE171" s="73"/>
      <c r="EOV171" s="73"/>
      <c r="EPM171" s="73"/>
      <c r="EQD171" s="73"/>
      <c r="EQU171" s="73"/>
      <c r="ERL171" s="73"/>
      <c r="ESC171" s="73"/>
      <c r="EST171" s="73"/>
      <c r="ETK171" s="73"/>
      <c r="EUB171" s="73"/>
      <c r="EUS171" s="73"/>
      <c r="EVJ171" s="73"/>
      <c r="EWA171" s="73"/>
      <c r="EWR171" s="73"/>
      <c r="EXI171" s="73"/>
      <c r="EXZ171" s="73"/>
      <c r="EYQ171" s="73"/>
      <c r="EZH171" s="73"/>
      <c r="EZY171" s="73"/>
      <c r="FAP171" s="73"/>
      <c r="FBG171" s="73"/>
      <c r="FBX171" s="73"/>
      <c r="FCO171" s="73"/>
      <c r="FDF171" s="73"/>
      <c r="FDW171" s="73"/>
      <c r="FEN171" s="73"/>
      <c r="FFE171" s="73"/>
      <c r="FFV171" s="73"/>
      <c r="FGM171" s="73"/>
      <c r="FHD171" s="73"/>
      <c r="FHU171" s="73"/>
      <c r="FIL171" s="73"/>
      <c r="FJC171" s="73"/>
      <c r="FJT171" s="73"/>
      <c r="FKK171" s="73"/>
      <c r="FLB171" s="73"/>
      <c r="FLS171" s="73"/>
      <c r="FMJ171" s="73"/>
      <c r="FNA171" s="73"/>
      <c r="FNR171" s="73"/>
      <c r="FOI171" s="73"/>
      <c r="FOZ171" s="73"/>
      <c r="FPQ171" s="73"/>
      <c r="FQH171" s="73"/>
      <c r="FQY171" s="73"/>
      <c r="FRP171" s="73"/>
      <c r="FSG171" s="73"/>
      <c r="FSX171" s="73"/>
      <c r="FTO171" s="73"/>
      <c r="FUF171" s="73"/>
      <c r="FUW171" s="73"/>
      <c r="FVN171" s="73"/>
      <c r="FWE171" s="73"/>
      <c r="FWV171" s="73"/>
      <c r="FXM171" s="73"/>
      <c r="FYD171" s="73"/>
      <c r="FYU171" s="73"/>
      <c r="FZL171" s="73"/>
      <c r="GAC171" s="73"/>
      <c r="GAT171" s="73"/>
      <c r="GBK171" s="73"/>
      <c r="GCB171" s="73"/>
      <c r="GCS171" s="73"/>
      <c r="GDJ171" s="73"/>
      <c r="GEA171" s="73"/>
      <c r="GER171" s="73"/>
      <c r="GFI171" s="73"/>
      <c r="GFZ171" s="73"/>
      <c r="GGQ171" s="73"/>
      <c r="GHH171" s="73"/>
      <c r="GHY171" s="73"/>
      <c r="GIP171" s="73"/>
      <c r="GJG171" s="73"/>
      <c r="GJX171" s="73"/>
      <c r="GKO171" s="73"/>
      <c r="GLF171" s="73"/>
      <c r="GLW171" s="73"/>
      <c r="GMN171" s="73"/>
      <c r="GNE171" s="73"/>
      <c r="GNV171" s="73"/>
      <c r="GOM171" s="73"/>
      <c r="GPD171" s="73"/>
      <c r="GPU171" s="73"/>
      <c r="GQL171" s="73"/>
      <c r="GRC171" s="73"/>
      <c r="GRT171" s="73"/>
      <c r="GSK171" s="73"/>
      <c r="GTB171" s="73"/>
      <c r="GTS171" s="73"/>
      <c r="GUJ171" s="73"/>
      <c r="GVA171" s="73"/>
      <c r="GVR171" s="73"/>
      <c r="GWI171" s="73"/>
      <c r="GWZ171" s="73"/>
      <c r="GXQ171" s="73"/>
      <c r="GYH171" s="73"/>
      <c r="GYY171" s="73"/>
      <c r="GZP171" s="73"/>
      <c r="HAG171" s="73"/>
      <c r="HAX171" s="73"/>
      <c r="HBO171" s="73"/>
      <c r="HCF171" s="73"/>
      <c r="HCW171" s="73"/>
      <c r="HDN171" s="73"/>
      <c r="HEE171" s="73"/>
      <c r="HEV171" s="73"/>
      <c r="HFM171" s="73"/>
      <c r="HGD171" s="73"/>
      <c r="HGU171" s="73"/>
      <c r="HHL171" s="73"/>
      <c r="HIC171" s="73"/>
      <c r="HIT171" s="73"/>
      <c r="HJK171" s="73"/>
      <c r="HKB171" s="73"/>
      <c r="HKS171" s="73"/>
      <c r="HLJ171" s="73"/>
      <c r="HMA171" s="73"/>
      <c r="HMR171" s="73"/>
      <c r="HNI171" s="73"/>
      <c r="HNZ171" s="73"/>
      <c r="HOQ171" s="73"/>
      <c r="HPH171" s="73"/>
      <c r="HPY171" s="73"/>
      <c r="HQP171" s="73"/>
      <c r="HRG171" s="73"/>
      <c r="HRX171" s="73"/>
      <c r="HSO171" s="73"/>
      <c r="HTF171" s="73"/>
      <c r="HTW171" s="73"/>
      <c r="HUN171" s="73"/>
      <c r="HVE171" s="73"/>
      <c r="HVV171" s="73"/>
      <c r="HWM171" s="73"/>
      <c r="HXD171" s="73"/>
      <c r="HXU171" s="73"/>
      <c r="HYL171" s="73"/>
      <c r="HZC171" s="73"/>
      <c r="HZT171" s="73"/>
      <c r="IAK171" s="73"/>
      <c r="IBB171" s="73"/>
      <c r="IBS171" s="73"/>
      <c r="ICJ171" s="73"/>
      <c r="IDA171" s="73"/>
      <c r="IDR171" s="73"/>
      <c r="IEI171" s="73"/>
      <c r="IEZ171" s="73"/>
      <c r="IFQ171" s="73"/>
      <c r="IGH171" s="73"/>
      <c r="IGY171" s="73"/>
      <c r="IHP171" s="73"/>
      <c r="IIG171" s="73"/>
      <c r="IIX171" s="73"/>
      <c r="IJO171" s="73"/>
      <c r="IKF171" s="73"/>
      <c r="IKW171" s="73"/>
      <c r="ILN171" s="73"/>
      <c r="IME171" s="73"/>
      <c r="IMV171" s="73"/>
      <c r="INM171" s="73"/>
      <c r="IOD171" s="73"/>
      <c r="IOU171" s="73"/>
      <c r="IPL171" s="73"/>
      <c r="IQC171" s="73"/>
      <c r="IQT171" s="73"/>
      <c r="IRK171" s="73"/>
      <c r="ISB171" s="73"/>
      <c r="ISS171" s="73"/>
      <c r="ITJ171" s="73"/>
      <c r="IUA171" s="73"/>
      <c r="IUR171" s="73"/>
      <c r="IVI171" s="73"/>
      <c r="IVZ171" s="73"/>
      <c r="IWQ171" s="73"/>
      <c r="IXH171" s="73"/>
      <c r="IXY171" s="73"/>
      <c r="IYP171" s="73"/>
      <c r="IZG171" s="73"/>
      <c r="IZX171" s="73"/>
      <c r="JAO171" s="73"/>
      <c r="JBF171" s="73"/>
      <c r="JBW171" s="73"/>
      <c r="JCN171" s="73"/>
      <c r="JDE171" s="73"/>
      <c r="JDV171" s="73"/>
      <c r="JEM171" s="73"/>
      <c r="JFD171" s="73"/>
      <c r="JFU171" s="73"/>
      <c r="JGL171" s="73"/>
      <c r="JHC171" s="73"/>
      <c r="JHT171" s="73"/>
      <c r="JIK171" s="73"/>
      <c r="JJB171" s="73"/>
      <c r="JJS171" s="73"/>
      <c r="JKJ171" s="73"/>
      <c r="JLA171" s="73"/>
      <c r="JLR171" s="73"/>
      <c r="JMI171" s="73"/>
      <c r="JMZ171" s="73"/>
      <c r="JNQ171" s="73"/>
      <c r="JOH171" s="73"/>
      <c r="JOY171" s="73"/>
      <c r="JPP171" s="73"/>
      <c r="JQG171" s="73"/>
      <c r="JQX171" s="73"/>
      <c r="JRO171" s="73"/>
      <c r="JSF171" s="73"/>
      <c r="JSW171" s="73"/>
      <c r="JTN171" s="73"/>
      <c r="JUE171" s="73"/>
      <c r="JUV171" s="73"/>
      <c r="JVM171" s="73"/>
      <c r="JWD171" s="73"/>
      <c r="JWU171" s="73"/>
      <c r="JXL171" s="73"/>
      <c r="JYC171" s="73"/>
      <c r="JYT171" s="73"/>
      <c r="JZK171" s="73"/>
      <c r="KAB171" s="73"/>
      <c r="KAS171" s="73"/>
      <c r="KBJ171" s="73"/>
      <c r="KCA171" s="73"/>
      <c r="KCR171" s="73"/>
      <c r="KDI171" s="73"/>
      <c r="KDZ171" s="73"/>
      <c r="KEQ171" s="73"/>
      <c r="KFH171" s="73"/>
      <c r="KFY171" s="73"/>
      <c r="KGP171" s="73"/>
      <c r="KHG171" s="73"/>
      <c r="KHX171" s="73"/>
      <c r="KIO171" s="73"/>
      <c r="KJF171" s="73"/>
      <c r="KJW171" s="73"/>
      <c r="KKN171" s="73"/>
      <c r="KLE171" s="73"/>
      <c r="KLV171" s="73"/>
      <c r="KMM171" s="73"/>
      <c r="KND171" s="73"/>
      <c r="KNU171" s="73"/>
      <c r="KOL171" s="73"/>
      <c r="KPC171" s="73"/>
      <c r="KPT171" s="73"/>
      <c r="KQK171" s="73"/>
      <c r="KRB171" s="73"/>
      <c r="KRS171" s="73"/>
      <c r="KSJ171" s="73"/>
      <c r="KTA171" s="73"/>
      <c r="KTR171" s="73"/>
      <c r="KUI171" s="73"/>
      <c r="KUZ171" s="73"/>
      <c r="KVQ171" s="73"/>
      <c r="KWH171" s="73"/>
      <c r="KWY171" s="73"/>
      <c r="KXP171" s="73"/>
      <c r="KYG171" s="73"/>
      <c r="KYX171" s="73"/>
      <c r="KZO171" s="73"/>
      <c r="LAF171" s="73"/>
      <c r="LAW171" s="73"/>
      <c r="LBN171" s="73"/>
      <c r="LCE171" s="73"/>
      <c r="LCV171" s="73"/>
      <c r="LDM171" s="73"/>
      <c r="LED171" s="73"/>
      <c r="LEU171" s="73"/>
      <c r="LFL171" s="73"/>
      <c r="LGC171" s="73"/>
      <c r="LGT171" s="73"/>
      <c r="LHK171" s="73"/>
      <c r="LIB171" s="73"/>
      <c r="LIS171" s="73"/>
      <c r="LJJ171" s="73"/>
      <c r="LKA171" s="73"/>
      <c r="LKR171" s="73"/>
      <c r="LLI171" s="73"/>
      <c r="LLZ171" s="73"/>
      <c r="LMQ171" s="73"/>
      <c r="LNH171" s="73"/>
      <c r="LNY171" s="73"/>
      <c r="LOP171" s="73"/>
      <c r="LPG171" s="73"/>
      <c r="LPX171" s="73"/>
      <c r="LQO171" s="73"/>
      <c r="LRF171" s="73"/>
      <c r="LRW171" s="73"/>
      <c r="LSN171" s="73"/>
      <c r="LTE171" s="73"/>
      <c r="LTV171" s="73"/>
      <c r="LUM171" s="73"/>
      <c r="LVD171" s="73"/>
      <c r="LVU171" s="73"/>
      <c r="LWL171" s="73"/>
      <c r="LXC171" s="73"/>
      <c r="LXT171" s="73"/>
      <c r="LYK171" s="73"/>
      <c r="LZB171" s="73"/>
      <c r="LZS171" s="73"/>
      <c r="MAJ171" s="73"/>
      <c r="MBA171" s="73"/>
      <c r="MBR171" s="73"/>
      <c r="MCI171" s="73"/>
      <c r="MCZ171" s="73"/>
      <c r="MDQ171" s="73"/>
      <c r="MEH171" s="73"/>
      <c r="MEY171" s="73"/>
      <c r="MFP171" s="73"/>
      <c r="MGG171" s="73"/>
      <c r="MGX171" s="73"/>
      <c r="MHO171" s="73"/>
      <c r="MIF171" s="73"/>
      <c r="MIW171" s="73"/>
      <c r="MJN171" s="73"/>
      <c r="MKE171" s="73"/>
      <c r="MKV171" s="73"/>
      <c r="MLM171" s="73"/>
      <c r="MMD171" s="73"/>
      <c r="MMU171" s="73"/>
      <c r="MNL171" s="73"/>
      <c r="MOC171" s="73"/>
      <c r="MOT171" s="73"/>
      <c r="MPK171" s="73"/>
      <c r="MQB171" s="73"/>
      <c r="MQS171" s="73"/>
      <c r="MRJ171" s="73"/>
      <c r="MSA171" s="73"/>
      <c r="MSR171" s="73"/>
      <c r="MTI171" s="73"/>
      <c r="MTZ171" s="73"/>
      <c r="MUQ171" s="73"/>
      <c r="MVH171" s="73"/>
      <c r="MVY171" s="73"/>
      <c r="MWP171" s="73"/>
      <c r="MXG171" s="73"/>
      <c r="MXX171" s="73"/>
      <c r="MYO171" s="73"/>
      <c r="MZF171" s="73"/>
      <c r="MZW171" s="73"/>
      <c r="NAN171" s="73"/>
      <c r="NBE171" s="73"/>
      <c r="NBV171" s="73"/>
      <c r="NCM171" s="73"/>
      <c r="NDD171" s="73"/>
      <c r="NDU171" s="73"/>
      <c r="NEL171" s="73"/>
      <c r="NFC171" s="73"/>
      <c r="NFT171" s="73"/>
      <c r="NGK171" s="73"/>
      <c r="NHB171" s="73"/>
      <c r="NHS171" s="73"/>
      <c r="NIJ171" s="73"/>
      <c r="NJA171" s="73"/>
      <c r="NJR171" s="73"/>
      <c r="NKI171" s="73"/>
      <c r="NKZ171" s="73"/>
      <c r="NLQ171" s="73"/>
      <c r="NMH171" s="73"/>
      <c r="NMY171" s="73"/>
      <c r="NNP171" s="73"/>
      <c r="NOG171" s="73"/>
      <c r="NOX171" s="73"/>
      <c r="NPO171" s="73"/>
      <c r="NQF171" s="73"/>
      <c r="NQW171" s="73"/>
      <c r="NRN171" s="73"/>
      <c r="NSE171" s="73"/>
      <c r="NSV171" s="73"/>
      <c r="NTM171" s="73"/>
      <c r="NUD171" s="73"/>
      <c r="NUU171" s="73"/>
      <c r="NVL171" s="73"/>
      <c r="NWC171" s="73"/>
      <c r="NWT171" s="73"/>
      <c r="NXK171" s="73"/>
      <c r="NYB171" s="73"/>
      <c r="NYS171" s="73"/>
      <c r="NZJ171" s="73"/>
      <c r="OAA171" s="73"/>
      <c r="OAR171" s="73"/>
      <c r="OBI171" s="73"/>
      <c r="OBZ171" s="73"/>
      <c r="OCQ171" s="73"/>
      <c r="ODH171" s="73"/>
      <c r="ODY171" s="73"/>
      <c r="OEP171" s="73"/>
      <c r="OFG171" s="73"/>
      <c r="OFX171" s="73"/>
      <c r="OGO171" s="73"/>
      <c r="OHF171" s="73"/>
      <c r="OHW171" s="73"/>
      <c r="OIN171" s="73"/>
      <c r="OJE171" s="73"/>
      <c r="OJV171" s="73"/>
      <c r="OKM171" s="73"/>
      <c r="OLD171" s="73"/>
      <c r="OLU171" s="73"/>
      <c r="OML171" s="73"/>
      <c r="ONC171" s="73"/>
      <c r="ONT171" s="73"/>
      <c r="OOK171" s="73"/>
      <c r="OPB171" s="73"/>
      <c r="OPS171" s="73"/>
      <c r="OQJ171" s="73"/>
      <c r="ORA171" s="73"/>
      <c r="ORR171" s="73"/>
      <c r="OSI171" s="73"/>
      <c r="OSZ171" s="73"/>
      <c r="OTQ171" s="73"/>
      <c r="OUH171" s="73"/>
      <c r="OUY171" s="73"/>
      <c r="OVP171" s="73"/>
      <c r="OWG171" s="73"/>
      <c r="OWX171" s="73"/>
      <c r="OXO171" s="73"/>
      <c r="OYF171" s="73"/>
      <c r="OYW171" s="73"/>
      <c r="OZN171" s="73"/>
      <c r="PAE171" s="73"/>
      <c r="PAV171" s="73"/>
      <c r="PBM171" s="73"/>
      <c r="PCD171" s="73"/>
      <c r="PCU171" s="73"/>
      <c r="PDL171" s="73"/>
      <c r="PEC171" s="73"/>
      <c r="PET171" s="73"/>
      <c r="PFK171" s="73"/>
      <c r="PGB171" s="73"/>
      <c r="PGS171" s="73"/>
      <c r="PHJ171" s="73"/>
      <c r="PIA171" s="73"/>
      <c r="PIR171" s="73"/>
      <c r="PJI171" s="73"/>
      <c r="PJZ171" s="73"/>
      <c r="PKQ171" s="73"/>
      <c r="PLH171" s="73"/>
      <c r="PLY171" s="73"/>
      <c r="PMP171" s="73"/>
      <c r="PNG171" s="73"/>
      <c r="PNX171" s="73"/>
      <c r="POO171" s="73"/>
      <c r="PPF171" s="73"/>
      <c r="PPW171" s="73"/>
      <c r="PQN171" s="73"/>
      <c r="PRE171" s="73"/>
      <c r="PRV171" s="73"/>
      <c r="PSM171" s="73"/>
      <c r="PTD171" s="73"/>
      <c r="PTU171" s="73"/>
      <c r="PUL171" s="73"/>
      <c r="PVC171" s="73"/>
      <c r="PVT171" s="73"/>
      <c r="PWK171" s="73"/>
      <c r="PXB171" s="73"/>
      <c r="PXS171" s="73"/>
      <c r="PYJ171" s="73"/>
      <c r="PZA171" s="73"/>
      <c r="PZR171" s="73"/>
      <c r="QAI171" s="73"/>
      <c r="QAZ171" s="73"/>
      <c r="QBQ171" s="73"/>
      <c r="QCH171" s="73"/>
      <c r="QCY171" s="73"/>
      <c r="QDP171" s="73"/>
      <c r="QEG171" s="73"/>
      <c r="QEX171" s="73"/>
      <c r="QFO171" s="73"/>
      <c r="QGF171" s="73"/>
      <c r="QGW171" s="73"/>
      <c r="QHN171" s="73"/>
      <c r="QIE171" s="73"/>
      <c r="QIV171" s="73"/>
      <c r="QJM171" s="73"/>
      <c r="QKD171" s="73"/>
      <c r="QKU171" s="73"/>
      <c r="QLL171" s="73"/>
      <c r="QMC171" s="73"/>
      <c r="QMT171" s="73"/>
      <c r="QNK171" s="73"/>
      <c r="QOB171" s="73"/>
      <c r="QOS171" s="73"/>
      <c r="QPJ171" s="73"/>
      <c r="QQA171" s="73"/>
      <c r="QQR171" s="73"/>
      <c r="QRI171" s="73"/>
      <c r="QRZ171" s="73"/>
      <c r="QSQ171" s="73"/>
      <c r="QTH171" s="73"/>
      <c r="QTY171" s="73"/>
      <c r="QUP171" s="73"/>
      <c r="QVG171" s="73"/>
      <c r="QVX171" s="73"/>
      <c r="QWO171" s="73"/>
      <c r="QXF171" s="73"/>
      <c r="QXW171" s="73"/>
      <c r="QYN171" s="73"/>
      <c r="QZE171" s="73"/>
      <c r="QZV171" s="73"/>
      <c r="RAM171" s="73"/>
      <c r="RBD171" s="73"/>
      <c r="RBU171" s="73"/>
      <c r="RCL171" s="73"/>
      <c r="RDC171" s="73"/>
      <c r="RDT171" s="73"/>
      <c r="REK171" s="73"/>
      <c r="RFB171" s="73"/>
      <c r="RFS171" s="73"/>
      <c r="RGJ171" s="73"/>
      <c r="RHA171" s="73"/>
      <c r="RHR171" s="73"/>
      <c r="RII171" s="73"/>
      <c r="RIZ171" s="73"/>
      <c r="RJQ171" s="73"/>
      <c r="RKH171" s="73"/>
      <c r="RKY171" s="73"/>
      <c r="RLP171" s="73"/>
      <c r="RMG171" s="73"/>
      <c r="RMX171" s="73"/>
      <c r="RNO171" s="73"/>
      <c r="ROF171" s="73"/>
      <c r="ROW171" s="73"/>
      <c r="RPN171" s="73"/>
      <c r="RQE171" s="73"/>
      <c r="RQV171" s="73"/>
      <c r="RRM171" s="73"/>
      <c r="RSD171" s="73"/>
      <c r="RSU171" s="73"/>
      <c r="RTL171" s="73"/>
      <c r="RUC171" s="73"/>
      <c r="RUT171" s="73"/>
      <c r="RVK171" s="73"/>
      <c r="RWB171" s="73"/>
      <c r="RWS171" s="73"/>
      <c r="RXJ171" s="73"/>
      <c r="RYA171" s="73"/>
      <c r="RYR171" s="73"/>
      <c r="RZI171" s="73"/>
      <c r="RZZ171" s="73"/>
      <c r="SAQ171" s="73"/>
      <c r="SBH171" s="73"/>
      <c r="SBY171" s="73"/>
      <c r="SCP171" s="73"/>
      <c r="SDG171" s="73"/>
      <c r="SDX171" s="73"/>
      <c r="SEO171" s="73"/>
      <c r="SFF171" s="73"/>
      <c r="SFW171" s="73"/>
      <c r="SGN171" s="73"/>
      <c r="SHE171" s="73"/>
      <c r="SHV171" s="73"/>
      <c r="SIM171" s="73"/>
      <c r="SJD171" s="73"/>
      <c r="SJU171" s="73"/>
      <c r="SKL171" s="73"/>
      <c r="SLC171" s="73"/>
      <c r="SLT171" s="73"/>
      <c r="SMK171" s="73"/>
      <c r="SNB171" s="73"/>
      <c r="SNS171" s="73"/>
      <c r="SOJ171" s="73"/>
      <c r="SPA171" s="73"/>
      <c r="SPR171" s="73"/>
      <c r="SQI171" s="73"/>
      <c r="SQZ171" s="73"/>
      <c r="SRQ171" s="73"/>
      <c r="SSH171" s="73"/>
      <c r="SSY171" s="73"/>
      <c r="STP171" s="73"/>
      <c r="SUG171" s="73"/>
      <c r="SUX171" s="73"/>
      <c r="SVO171" s="73"/>
      <c r="SWF171" s="73"/>
      <c r="SWW171" s="73"/>
      <c r="SXN171" s="73"/>
      <c r="SYE171" s="73"/>
      <c r="SYV171" s="73"/>
      <c r="SZM171" s="73"/>
      <c r="TAD171" s="73"/>
      <c r="TAU171" s="73"/>
      <c r="TBL171" s="73"/>
      <c r="TCC171" s="73"/>
      <c r="TCT171" s="73"/>
      <c r="TDK171" s="73"/>
      <c r="TEB171" s="73"/>
      <c r="TES171" s="73"/>
      <c r="TFJ171" s="73"/>
      <c r="TGA171" s="73"/>
      <c r="TGR171" s="73"/>
      <c r="THI171" s="73"/>
      <c r="THZ171" s="73"/>
      <c r="TIQ171" s="73"/>
      <c r="TJH171" s="73"/>
      <c r="TJY171" s="73"/>
      <c r="TKP171" s="73"/>
      <c r="TLG171" s="73"/>
      <c r="TLX171" s="73"/>
      <c r="TMO171" s="73"/>
      <c r="TNF171" s="73"/>
      <c r="TNW171" s="73"/>
      <c r="TON171" s="73"/>
      <c r="TPE171" s="73"/>
      <c r="TPV171" s="73"/>
      <c r="TQM171" s="73"/>
      <c r="TRD171" s="73"/>
      <c r="TRU171" s="73"/>
      <c r="TSL171" s="73"/>
      <c r="TTC171" s="73"/>
      <c r="TTT171" s="73"/>
      <c r="TUK171" s="73"/>
      <c r="TVB171" s="73"/>
      <c r="TVS171" s="73"/>
      <c r="TWJ171" s="73"/>
      <c r="TXA171" s="73"/>
      <c r="TXR171" s="73"/>
      <c r="TYI171" s="73"/>
      <c r="TYZ171" s="73"/>
      <c r="TZQ171" s="73"/>
      <c r="UAH171" s="73"/>
      <c r="UAY171" s="73"/>
      <c r="UBP171" s="73"/>
      <c r="UCG171" s="73"/>
      <c r="UCX171" s="73"/>
      <c r="UDO171" s="73"/>
      <c r="UEF171" s="73"/>
      <c r="UEW171" s="73"/>
      <c r="UFN171" s="73"/>
      <c r="UGE171" s="73"/>
      <c r="UGV171" s="73"/>
      <c r="UHM171" s="73"/>
      <c r="UID171" s="73"/>
      <c r="UIU171" s="73"/>
      <c r="UJL171" s="73"/>
      <c r="UKC171" s="73"/>
      <c r="UKT171" s="73"/>
      <c r="ULK171" s="73"/>
      <c r="UMB171" s="73"/>
      <c r="UMS171" s="73"/>
      <c r="UNJ171" s="73"/>
      <c r="UOA171" s="73"/>
      <c r="UOR171" s="73"/>
      <c r="UPI171" s="73"/>
      <c r="UPZ171" s="73"/>
      <c r="UQQ171" s="73"/>
      <c r="URH171" s="73"/>
      <c r="URY171" s="73"/>
      <c r="USP171" s="73"/>
      <c r="UTG171" s="73"/>
      <c r="UTX171" s="73"/>
      <c r="UUO171" s="73"/>
      <c r="UVF171" s="73"/>
      <c r="UVW171" s="73"/>
      <c r="UWN171" s="73"/>
      <c r="UXE171" s="73"/>
      <c r="UXV171" s="73"/>
      <c r="UYM171" s="73"/>
      <c r="UZD171" s="73"/>
      <c r="UZU171" s="73"/>
      <c r="VAL171" s="73"/>
      <c r="VBC171" s="73"/>
      <c r="VBT171" s="73"/>
      <c r="VCK171" s="73"/>
      <c r="VDB171" s="73"/>
      <c r="VDS171" s="73"/>
      <c r="VEJ171" s="73"/>
      <c r="VFA171" s="73"/>
      <c r="VFR171" s="73"/>
      <c r="VGI171" s="73"/>
      <c r="VGZ171" s="73"/>
      <c r="VHQ171" s="73"/>
      <c r="VIH171" s="73"/>
      <c r="VIY171" s="73"/>
      <c r="VJP171" s="73"/>
      <c r="VKG171" s="73"/>
      <c r="VKX171" s="73"/>
      <c r="VLO171" s="73"/>
      <c r="VMF171" s="73"/>
      <c r="VMW171" s="73"/>
      <c r="VNN171" s="73"/>
      <c r="VOE171" s="73"/>
      <c r="VOV171" s="73"/>
      <c r="VPM171" s="73"/>
      <c r="VQD171" s="73"/>
      <c r="VQU171" s="73"/>
      <c r="VRL171" s="73"/>
      <c r="VSC171" s="73"/>
      <c r="VST171" s="73"/>
      <c r="VTK171" s="73"/>
      <c r="VUB171" s="73"/>
      <c r="VUS171" s="73"/>
      <c r="VVJ171" s="73"/>
      <c r="VWA171" s="73"/>
      <c r="VWR171" s="73"/>
      <c r="VXI171" s="73"/>
      <c r="VXZ171" s="73"/>
      <c r="VYQ171" s="73"/>
      <c r="VZH171" s="73"/>
      <c r="VZY171" s="73"/>
      <c r="WAP171" s="73"/>
      <c r="WBG171" s="73"/>
      <c r="WBX171" s="73"/>
      <c r="WCO171" s="73"/>
      <c r="WDF171" s="73"/>
      <c r="WDW171" s="73"/>
      <c r="WEN171" s="73"/>
      <c r="WFE171" s="73"/>
      <c r="WFV171" s="73"/>
      <c r="WGM171" s="73"/>
      <c r="WHD171" s="73"/>
      <c r="WHU171" s="73"/>
      <c r="WIL171" s="73"/>
      <c r="WJC171" s="73"/>
      <c r="WJT171" s="73"/>
      <c r="WKK171" s="73"/>
      <c r="WLB171" s="73"/>
      <c r="WLS171" s="73"/>
      <c r="WMJ171" s="73"/>
      <c r="WNA171" s="73"/>
      <c r="WNR171" s="73"/>
      <c r="WOI171" s="73"/>
      <c r="WOZ171" s="73"/>
      <c r="WPQ171" s="73"/>
      <c r="WQH171" s="73"/>
      <c r="WQY171" s="73"/>
      <c r="WRP171" s="73"/>
      <c r="WSG171" s="73"/>
      <c r="WSX171" s="73"/>
      <c r="WTO171" s="73"/>
      <c r="WUF171" s="73"/>
      <c r="WUW171" s="73"/>
      <c r="WVN171" s="73"/>
      <c r="WWE171" s="73"/>
      <c r="WWV171" s="73"/>
      <c r="WXM171" s="73"/>
      <c r="WYD171" s="73"/>
      <c r="WYU171" s="73"/>
      <c r="WZL171" s="73"/>
      <c r="XAC171" s="73"/>
      <c r="XAT171" s="73"/>
      <c r="XBK171" s="73"/>
      <c r="XCB171" s="73"/>
      <c r="XCS171" s="73"/>
      <c r="XDJ171" s="73"/>
      <c r="XEA171" s="73"/>
      <c r="XER171" s="73"/>
    </row>
    <row r="172" customFormat="1" ht="27" customHeight="1" spans="1:1021 1038:2041 2058:3061 3078:4081 4098:5118 5135:6138 6155:7158 7175:8178 8195:9215 9232:10235 10252:11255 11272:12275 12292:13312 13329:14332 14349:15352 15369:16372">
      <c r="A172" s="63">
        <v>1</v>
      </c>
      <c r="B172" s="74" t="s">
        <v>36</v>
      </c>
      <c r="C172" s="88" t="s">
        <v>37</v>
      </c>
      <c r="D172" s="89" t="s">
        <v>39</v>
      </c>
      <c r="E172" s="62"/>
      <c r="F172" s="78">
        <v>3</v>
      </c>
      <c r="G172" s="62"/>
      <c r="H172" s="62"/>
      <c r="I172" s="62"/>
      <c r="J172" s="62"/>
      <c r="K172" s="62"/>
      <c r="L172" s="68"/>
      <c r="M172" s="68"/>
      <c r="N172" s="68"/>
      <c r="O172" s="68"/>
      <c r="P172" s="68"/>
      <c r="Q172" s="68"/>
    </row>
    <row r="173" customFormat="1" ht="27" customHeight="1" spans="1:1021 1038:2041 2058:3061 3078:4081 4098:5118 5135:6138 6155:7158 7175:8178 8195:9215 9232:10235 10252:11255 11272:12275 12292:13312 13329:14332 14349:15352 15369:16372">
      <c r="A173" s="63">
        <v>2</v>
      </c>
      <c r="B173" s="74" t="s">
        <v>36</v>
      </c>
      <c r="C173" s="88" t="s">
        <v>37</v>
      </c>
      <c r="D173" s="89" t="s">
        <v>26</v>
      </c>
      <c r="E173" s="62"/>
      <c r="F173" s="78">
        <v>4</v>
      </c>
      <c r="G173" s="62"/>
      <c r="H173" s="62"/>
      <c r="I173" s="62"/>
      <c r="J173" s="62"/>
      <c r="K173" s="62"/>
      <c r="L173" s="68"/>
      <c r="M173" s="68"/>
      <c r="N173" s="68"/>
      <c r="O173" s="68"/>
      <c r="P173" s="68"/>
      <c r="Q173" s="68"/>
    </row>
    <row r="174" customFormat="1" ht="27" customHeight="1" spans="1:1021 1038:2041 2058:3061 3078:4081 4098:5118 5135:6138 6155:7158 7175:8178 8195:9215 9232:10235 10252:11255 11272:12275 12292:13312 13329:14332 14349:15352 15369:16372">
      <c r="A174" s="63">
        <v>3</v>
      </c>
      <c r="B174" s="74" t="s">
        <v>36</v>
      </c>
      <c r="C174" s="88" t="s">
        <v>37</v>
      </c>
      <c r="D174" s="89" t="s">
        <v>40</v>
      </c>
      <c r="E174" s="62"/>
      <c r="F174" s="78">
        <v>2</v>
      </c>
      <c r="G174" s="62"/>
      <c r="H174" s="62"/>
      <c r="I174" s="62"/>
      <c r="J174" s="62"/>
      <c r="K174" s="62"/>
      <c r="L174" s="68"/>
      <c r="M174" s="68"/>
      <c r="N174" s="68"/>
      <c r="O174" s="68"/>
      <c r="P174" s="68"/>
      <c r="Q174" s="68"/>
    </row>
    <row r="175" customFormat="1" ht="27" customHeight="1" spans="1:1021 1038:2041 2058:3061 3078:4081 4098:5118 5135:6138 6155:7158 7175:8178 8195:9215 9232:10235 10252:11255 11272:12275 12292:13312 13329:14332 14349:15352 15369:16372">
      <c r="A175" s="63">
        <v>4</v>
      </c>
      <c r="B175" s="74" t="s">
        <v>36</v>
      </c>
      <c r="C175" s="88" t="s">
        <v>37</v>
      </c>
      <c r="D175" s="89" t="s">
        <v>41</v>
      </c>
      <c r="E175" s="62"/>
      <c r="F175" s="78">
        <v>4</v>
      </c>
      <c r="G175" s="62"/>
      <c r="H175" s="62"/>
      <c r="I175" s="62"/>
      <c r="J175" s="62"/>
      <c r="K175" s="62"/>
      <c r="L175" s="68"/>
      <c r="M175" s="68"/>
      <c r="N175" s="68"/>
      <c r="O175" s="68"/>
      <c r="P175" s="68"/>
      <c r="Q175" s="68"/>
    </row>
    <row r="176" customFormat="1" ht="27" customHeight="1" spans="1:1021 1038:2041 2058:3061 3078:4081 4098:5118 5135:6138 6155:7158 7175:8178 8195:9215 9232:10235 10252:11255 11272:12275 12292:13312 13329:14332 14349:15352 15369:16372">
      <c r="A176" s="63">
        <v>5</v>
      </c>
      <c r="B176" s="74" t="s">
        <v>36</v>
      </c>
      <c r="C176" s="88" t="s">
        <v>37</v>
      </c>
      <c r="D176" s="89" t="s">
        <v>25</v>
      </c>
      <c r="E176" s="62"/>
      <c r="F176" s="78">
        <v>2</v>
      </c>
      <c r="G176" s="62"/>
      <c r="H176" s="62"/>
      <c r="I176" s="62"/>
      <c r="J176" s="62"/>
      <c r="K176" s="62"/>
      <c r="L176" s="68"/>
      <c r="M176" s="68"/>
      <c r="N176" s="68"/>
      <c r="O176" s="68"/>
      <c r="P176" s="68"/>
      <c r="Q176" s="68"/>
    </row>
    <row r="177" customFormat="1" ht="27" customHeight="1" spans="1:1021 1038:2041 2058:3061 3078:4081 4098:5118 5135:6138 6155:7158 7175:8178 8195:9215 9232:10235 10252:11255 11272:12275 12292:13312 13329:14332 14349:15352 15369:16372">
      <c r="A177" s="63">
        <v>6</v>
      </c>
      <c r="B177" s="74" t="s">
        <v>36</v>
      </c>
      <c r="C177" s="88" t="s">
        <v>37</v>
      </c>
      <c r="D177" s="89" t="s">
        <v>23</v>
      </c>
      <c r="E177" s="62"/>
      <c r="F177" s="78">
        <v>5</v>
      </c>
      <c r="G177" s="62"/>
      <c r="H177" s="62"/>
      <c r="I177" s="62"/>
      <c r="J177" s="62"/>
      <c r="K177" s="62"/>
      <c r="L177" s="68"/>
      <c r="M177" s="68"/>
      <c r="N177" s="68"/>
      <c r="O177" s="68"/>
      <c r="P177" s="68"/>
      <c r="Q177" s="68"/>
    </row>
    <row r="178" customFormat="1" ht="27" customHeight="1" spans="1:1021 1038:2041 2058:3061 3078:4081 4098:5118 5135:6138 6155:7158 7175:8178 8195:9215 9232:10235 10252:11255 11272:12275 12292:13312 13329:14332 14349:15352 15369:16372">
      <c r="A178" s="63">
        <v>7</v>
      </c>
      <c r="B178" s="74" t="s">
        <v>48</v>
      </c>
      <c r="C178" s="88" t="s">
        <v>49</v>
      </c>
      <c r="D178" s="89" t="s">
        <v>40</v>
      </c>
      <c r="E178" s="62"/>
      <c r="F178" s="78">
        <v>2</v>
      </c>
      <c r="G178" s="62"/>
      <c r="H178" s="62"/>
      <c r="I178" s="62"/>
      <c r="J178" s="62"/>
      <c r="K178" s="62"/>
      <c r="L178" s="68"/>
      <c r="M178" s="68"/>
      <c r="N178" s="68"/>
      <c r="O178" s="68"/>
      <c r="P178" s="68"/>
      <c r="Q178" s="68"/>
    </row>
    <row r="179" customFormat="1" ht="27" customHeight="1" spans="1:1021 1038:2041 2058:3061 3078:4081 4098:5118 5135:6138 6155:7158 7175:8178 8195:9215 9232:10235 10252:11255 11272:12275 12292:13312 13329:14332 14349:15352 15369:16372">
      <c r="A179" s="63">
        <v>8</v>
      </c>
      <c r="B179" s="74" t="s">
        <v>48</v>
      </c>
      <c r="C179" s="88" t="s">
        <v>49</v>
      </c>
      <c r="D179" s="89" t="s">
        <v>25</v>
      </c>
      <c r="E179" s="62"/>
      <c r="F179" s="78">
        <v>2</v>
      </c>
      <c r="G179" s="62"/>
      <c r="H179" s="62"/>
      <c r="I179" s="62"/>
      <c r="J179" s="62"/>
      <c r="K179" s="62"/>
      <c r="L179" s="68"/>
      <c r="M179" s="68"/>
      <c r="N179" s="68"/>
      <c r="O179" s="68"/>
      <c r="P179" s="68"/>
      <c r="Q179" s="68"/>
    </row>
    <row r="180" customFormat="1" ht="27" customHeight="1" spans="1:1021 1038:2041 2058:3061 3078:4081 4098:5118 5135:6138 6155:7158 7175:8178 8195:9215 9232:10235 10252:11255 11272:12275 12292:13312 13329:14332 14349:15352 15369:16372">
      <c r="A180" s="63">
        <v>9</v>
      </c>
      <c r="B180" s="86" t="s">
        <v>53</v>
      </c>
      <c r="C180" s="88" t="s">
        <v>30</v>
      </c>
      <c r="D180" s="89" t="s">
        <v>25</v>
      </c>
      <c r="E180" s="62"/>
      <c r="F180" s="78">
        <v>4</v>
      </c>
      <c r="G180" s="62"/>
      <c r="H180" s="62"/>
      <c r="I180" s="62"/>
      <c r="J180" s="62"/>
      <c r="K180" s="62"/>
      <c r="L180" s="68"/>
      <c r="M180" s="68"/>
      <c r="N180" s="68"/>
      <c r="O180" s="68"/>
      <c r="P180" s="68"/>
      <c r="Q180" s="68"/>
    </row>
    <row r="181" customFormat="1" ht="27" customHeight="1" spans="1:1021 1038:2041 2058:3061 3078:4081 4098:5118 5135:6138 6155:7158 7175:8178 8195:9215 9232:10235 10252:11255 11272:12275 12292:13312 13329:14332 14349:15352 15369:16372">
      <c r="A181" s="63">
        <v>10</v>
      </c>
      <c r="B181" s="86" t="s">
        <v>53</v>
      </c>
      <c r="C181" s="88" t="s">
        <v>30</v>
      </c>
      <c r="D181" s="89" t="s">
        <v>23</v>
      </c>
      <c r="E181" s="62"/>
      <c r="F181" s="78">
        <v>2</v>
      </c>
      <c r="G181" s="62"/>
      <c r="H181" s="62"/>
      <c r="I181" s="62"/>
      <c r="J181" s="62"/>
      <c r="K181" s="62"/>
      <c r="L181" s="68"/>
      <c r="M181" s="68"/>
      <c r="N181" s="68"/>
      <c r="O181" s="68"/>
      <c r="P181" s="68"/>
      <c r="Q181" s="68"/>
    </row>
    <row r="182" customFormat="1" ht="27" customHeight="1" spans="1:1021 1038:2041 2058:3061 3078:4081 4098:5118 5135:6138 6155:7158 7175:8178 8195:9215 9232:10235 10252:11255 11272:12275 12292:13312 13329:14332 14349:15352 15369:16372">
      <c r="A182" s="63">
        <v>11</v>
      </c>
      <c r="B182" s="86" t="s">
        <v>53</v>
      </c>
      <c r="C182" s="88" t="s">
        <v>30</v>
      </c>
      <c r="D182" s="89" t="s">
        <v>25</v>
      </c>
      <c r="E182" s="62"/>
      <c r="F182" s="78">
        <v>1</v>
      </c>
      <c r="G182" s="62"/>
      <c r="H182" s="62"/>
      <c r="I182" s="62"/>
      <c r="J182" s="62"/>
      <c r="K182" s="62"/>
      <c r="L182" s="68"/>
      <c r="M182" s="68"/>
      <c r="N182" s="68"/>
      <c r="O182" s="68"/>
      <c r="P182" s="68"/>
      <c r="Q182" s="68"/>
    </row>
    <row r="183" customFormat="1" ht="27" customHeight="1" spans="1:1021 1038:2041 2058:3061 3078:4081 4098:5118 5135:6138 6155:7158 7175:8178 8195:9215 9232:10235 10252:11255 11272:12275 12292:13312 13329:14332 14349:15352 15369:16372">
      <c r="A183" s="63">
        <v>12</v>
      </c>
      <c r="B183" s="86" t="s">
        <v>57</v>
      </c>
      <c r="C183" s="88" t="s">
        <v>58</v>
      </c>
      <c r="D183" s="89" t="s">
        <v>59</v>
      </c>
      <c r="E183" s="62"/>
      <c r="F183" s="78">
        <v>5</v>
      </c>
      <c r="G183" s="62"/>
      <c r="H183" s="62"/>
      <c r="I183" s="62"/>
      <c r="J183" s="62"/>
      <c r="K183" s="62"/>
      <c r="L183" s="68"/>
      <c r="M183" s="68"/>
      <c r="N183" s="68"/>
      <c r="O183" s="68"/>
      <c r="P183" s="68"/>
      <c r="Q183" s="68"/>
    </row>
    <row r="184" customFormat="1" ht="27" customHeight="1" spans="1:1021 1038:2041 2058:3061 3078:4081 4098:5118 5135:6138 6155:7158 7175:8178 8195:9215 9232:10235 10252:11255 11272:12275 12292:13312 13329:14332 14349:15352 15369:16372">
      <c r="A184" s="63">
        <v>13</v>
      </c>
      <c r="B184" s="86" t="s">
        <v>57</v>
      </c>
      <c r="C184" s="88" t="s">
        <v>58</v>
      </c>
      <c r="D184" s="89" t="s">
        <v>59</v>
      </c>
      <c r="E184" s="62"/>
      <c r="F184" s="78">
        <v>6</v>
      </c>
      <c r="G184" s="62"/>
      <c r="H184" s="62"/>
      <c r="I184" s="62"/>
      <c r="J184" s="62"/>
      <c r="K184" s="62"/>
      <c r="L184" s="68"/>
      <c r="M184" s="68"/>
      <c r="N184" s="68"/>
      <c r="O184" s="68"/>
      <c r="P184" s="68"/>
      <c r="Q184" s="68"/>
    </row>
    <row r="185" customFormat="1" ht="27" customHeight="1" spans="1:1021 1038:2041 2058:3061 3078:4081 4098:5118 5135:6138 6155:7158 7175:8178 8195:9215 9232:10235 10252:11255 11272:12275 12292:13312 13329:14332 14349:15352 15369:16372">
      <c r="A185" s="63">
        <v>14</v>
      </c>
      <c r="B185" s="86" t="s">
        <v>57</v>
      </c>
      <c r="C185" s="88" t="s">
        <v>58</v>
      </c>
      <c r="D185" s="89" t="s">
        <v>59</v>
      </c>
      <c r="E185" s="62"/>
      <c r="F185" s="78">
        <v>5</v>
      </c>
      <c r="G185" s="62"/>
      <c r="H185" s="62"/>
      <c r="I185" s="62"/>
      <c r="J185" s="62"/>
      <c r="K185" s="62"/>
      <c r="L185" s="68"/>
      <c r="M185" s="68"/>
      <c r="N185" s="68"/>
      <c r="O185" s="68"/>
      <c r="P185" s="68"/>
      <c r="Q185" s="68"/>
    </row>
    <row r="186" customFormat="1" ht="27" customHeight="1" spans="1:1021 1038:2041 2058:3061 3078:4081 4098:5118 5135:6138 6155:7158 7175:8178 8195:9215 9232:10235 10252:11255 11272:12275 12292:13312 13329:14332 14349:15352 15369:16372">
      <c r="A186" s="63">
        <v>15</v>
      </c>
      <c r="B186" s="86" t="s">
        <v>57</v>
      </c>
      <c r="C186" s="88" t="s">
        <v>58</v>
      </c>
      <c r="D186" s="89" t="s">
        <v>24</v>
      </c>
      <c r="E186" s="62"/>
      <c r="F186" s="78">
        <v>4</v>
      </c>
      <c r="G186" s="62"/>
      <c r="H186" s="62"/>
      <c r="I186" s="62"/>
      <c r="J186" s="62"/>
      <c r="K186" s="62"/>
      <c r="L186" s="68"/>
      <c r="M186" s="68"/>
      <c r="N186" s="68"/>
      <c r="O186" s="68"/>
      <c r="P186" s="68"/>
      <c r="Q186" s="68"/>
    </row>
    <row r="187" customFormat="1" ht="27" customHeight="1" spans="1:1021 1038:2041 2058:3061 3078:4081 4098:5118 5135:6138 6155:7158 7175:8178 8195:9215 9232:10235 10252:11255 11272:12275 12292:13312 13329:14332 14349:15352 15369:16372">
      <c r="A187" s="63">
        <v>16</v>
      </c>
      <c r="B187" s="86" t="s">
        <v>57</v>
      </c>
      <c r="C187" s="88" t="s">
        <v>58</v>
      </c>
      <c r="D187" s="89" t="s">
        <v>54</v>
      </c>
      <c r="E187" s="62"/>
      <c r="F187" s="78">
        <v>1</v>
      </c>
      <c r="G187" s="62"/>
      <c r="H187" s="62"/>
      <c r="I187" s="62"/>
      <c r="J187" s="62"/>
      <c r="K187" s="62"/>
      <c r="L187" s="68"/>
      <c r="M187" s="68"/>
      <c r="N187" s="68"/>
      <c r="O187" s="68"/>
      <c r="P187" s="68"/>
      <c r="Q187" s="68"/>
    </row>
    <row r="188" customFormat="1" ht="27" customHeight="1" spans="1:1021 1038:2041 2058:3061 3078:4081 4098:5118 5135:6138 6155:7158 7175:8178 8195:9215 9232:10235 10252:11255 11272:12275 12292:13312 13329:14332 14349:15352 15369:16372">
      <c r="A188" s="63">
        <v>17</v>
      </c>
      <c r="B188" s="86" t="s">
        <v>57</v>
      </c>
      <c r="C188" s="88" t="s">
        <v>58</v>
      </c>
      <c r="D188" s="89" t="s">
        <v>23</v>
      </c>
      <c r="E188" s="62"/>
      <c r="F188" s="78">
        <v>3</v>
      </c>
      <c r="G188" s="62"/>
      <c r="H188" s="62"/>
      <c r="I188" s="62"/>
      <c r="J188" s="62"/>
      <c r="K188" s="62"/>
      <c r="L188" s="68"/>
      <c r="M188" s="68"/>
      <c r="N188" s="68"/>
      <c r="O188" s="68"/>
      <c r="P188" s="68"/>
      <c r="Q188" s="68"/>
    </row>
    <row r="189" customFormat="1" ht="23" customHeight="1" spans="1:1021 1038:2041 2058:3061 3078:4081 4098:5118 5135:6138 6155:7158 7175:8178 8195:9215 9232:10235 10252:11255 11272:12275 12292:13312 13329:14332 14349:15352 15369:16372">
      <c r="A189" s="77" t="s">
        <v>108</v>
      </c>
      <c r="B189" s="77"/>
      <c r="C189" s="77"/>
      <c r="D189" s="77"/>
      <c r="E189" s="77"/>
      <c r="F189" s="78">
        <f>SUM(F172:F188)</f>
        <v>55</v>
      </c>
      <c r="G189" s="77"/>
      <c r="H189" s="77"/>
      <c r="I189" s="77"/>
      <c r="J189" s="77"/>
      <c r="K189" s="78">
        <f>SUM(K172:K188)</f>
        <v>0</v>
      </c>
      <c r="L189" s="68"/>
      <c r="M189" s="68"/>
      <c r="N189" s="68"/>
      <c r="O189" s="68"/>
      <c r="P189" s="68"/>
      <c r="Q189" s="68"/>
    </row>
    <row r="190" s="45" customFormat="1" ht="25" customHeight="1" spans="1:1021 1038:2041 2058:3061 3078:4081 4098:5118 5135:6138 6155:7158 7175:8178 8195:9215 9232:10235 10252:11255 11272:12275 12292:13312 13329:14332 14349:15352 15369:16372">
      <c r="A190" s="62" t="s">
        <v>109</v>
      </c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72"/>
      <c r="AI190" s="73"/>
      <c r="AZ190" s="73"/>
      <c r="BQ190" s="73"/>
      <c r="CH190" s="73"/>
      <c r="CY190" s="73"/>
      <c r="DP190" s="73"/>
      <c r="EG190" s="73"/>
      <c r="EX190" s="73"/>
      <c r="FO190" s="73"/>
      <c r="GF190" s="73"/>
      <c r="GW190" s="73"/>
      <c r="HN190" s="73"/>
      <c r="IE190" s="73"/>
      <c r="IV190" s="73"/>
      <c r="JM190" s="73"/>
      <c r="KD190" s="73"/>
      <c r="KU190" s="73"/>
      <c r="LL190" s="73"/>
      <c r="MC190" s="73"/>
      <c r="MT190" s="73"/>
      <c r="NK190" s="73"/>
      <c r="OB190" s="73"/>
      <c r="OS190" s="73"/>
      <c r="PJ190" s="73"/>
      <c r="QA190" s="73"/>
      <c r="QR190" s="73"/>
      <c r="RI190" s="73"/>
      <c r="RZ190" s="73"/>
      <c r="SQ190" s="73"/>
      <c r="TH190" s="73"/>
      <c r="TY190" s="73"/>
      <c r="UP190" s="73"/>
      <c r="VG190" s="73"/>
      <c r="VX190" s="73"/>
      <c r="WO190" s="73"/>
      <c r="XF190" s="73"/>
      <c r="XW190" s="73"/>
      <c r="YN190" s="73"/>
      <c r="ZE190" s="73"/>
      <c r="ZV190" s="73"/>
      <c r="AAM190" s="73"/>
      <c r="ABD190" s="73"/>
      <c r="ABU190" s="73"/>
      <c r="ACL190" s="73"/>
      <c r="ADC190" s="73"/>
      <c r="ADT190" s="73"/>
      <c r="AEK190" s="73"/>
      <c r="AFB190" s="73"/>
      <c r="AFS190" s="73"/>
      <c r="AGJ190" s="73"/>
      <c r="AHA190" s="73"/>
      <c r="AHR190" s="73"/>
      <c r="AII190" s="73"/>
      <c r="AIZ190" s="73"/>
      <c r="AJQ190" s="73"/>
      <c r="AKH190" s="73"/>
      <c r="AKY190" s="73"/>
      <c r="ALP190" s="73"/>
      <c r="AMG190" s="73"/>
      <c r="AMX190" s="73"/>
      <c r="ANO190" s="73"/>
      <c r="AOF190" s="73"/>
      <c r="AOW190" s="73"/>
      <c r="APN190" s="73"/>
      <c r="AQE190" s="73"/>
      <c r="AQV190" s="73"/>
      <c r="ARM190" s="73"/>
      <c r="ASD190" s="73"/>
      <c r="ASU190" s="73"/>
      <c r="ATL190" s="73"/>
      <c r="AUC190" s="73"/>
      <c r="AUT190" s="73"/>
      <c r="AVK190" s="73"/>
      <c r="AWB190" s="73"/>
      <c r="AWS190" s="73"/>
      <c r="AXJ190" s="73"/>
      <c r="AYA190" s="73"/>
      <c r="AYR190" s="73"/>
      <c r="AZI190" s="73"/>
      <c r="AZZ190" s="73"/>
      <c r="BAQ190" s="73"/>
      <c r="BBH190" s="73"/>
      <c r="BBY190" s="73"/>
      <c r="BCP190" s="73"/>
      <c r="BDG190" s="73"/>
      <c r="BDX190" s="73"/>
      <c r="BEO190" s="73"/>
      <c r="BFF190" s="73"/>
      <c r="BFW190" s="73"/>
      <c r="BGN190" s="73"/>
      <c r="BHE190" s="73"/>
      <c r="BHV190" s="73"/>
      <c r="BIM190" s="73"/>
      <c r="BJD190" s="73"/>
      <c r="BJU190" s="73"/>
      <c r="BKL190" s="73"/>
      <c r="BLC190" s="73"/>
      <c r="BLT190" s="73"/>
      <c r="BMK190" s="73"/>
      <c r="BNB190" s="73"/>
      <c r="BNS190" s="73"/>
      <c r="BOJ190" s="73"/>
      <c r="BPA190" s="73"/>
      <c r="BPR190" s="73"/>
      <c r="BQI190" s="73"/>
      <c r="BQZ190" s="73"/>
      <c r="BRQ190" s="73"/>
      <c r="BSH190" s="73"/>
      <c r="BSY190" s="73"/>
      <c r="BTP190" s="73"/>
      <c r="BUG190" s="73"/>
      <c r="BUX190" s="73"/>
      <c r="BVO190" s="73"/>
      <c r="BWF190" s="73"/>
      <c r="BWW190" s="73"/>
      <c r="BXN190" s="73"/>
      <c r="BYE190" s="73"/>
      <c r="BYV190" s="73"/>
      <c r="BZM190" s="73"/>
      <c r="CAD190" s="73"/>
      <c r="CAU190" s="73"/>
      <c r="CBL190" s="73"/>
      <c r="CCC190" s="73"/>
      <c r="CCT190" s="73"/>
      <c r="CDK190" s="73"/>
      <c r="CEB190" s="73"/>
      <c r="CES190" s="73"/>
      <c r="CFJ190" s="73"/>
      <c r="CGA190" s="73"/>
      <c r="CGR190" s="73"/>
      <c r="CHI190" s="73"/>
      <c r="CHZ190" s="73"/>
      <c r="CIQ190" s="73"/>
      <c r="CJH190" s="73"/>
      <c r="CJY190" s="73"/>
      <c r="CKP190" s="73"/>
      <c r="CLG190" s="73"/>
      <c r="CLX190" s="73"/>
      <c r="CMO190" s="73"/>
      <c r="CNF190" s="73"/>
      <c r="CNW190" s="73"/>
      <c r="CON190" s="73"/>
      <c r="CPE190" s="73"/>
      <c r="CPV190" s="73"/>
      <c r="CQM190" s="73"/>
      <c r="CRD190" s="73"/>
      <c r="CRU190" s="73"/>
      <c r="CSL190" s="73"/>
      <c r="CTC190" s="73"/>
      <c r="CTT190" s="73"/>
      <c r="CUK190" s="73"/>
      <c r="CVB190" s="73"/>
      <c r="CVS190" s="73"/>
      <c r="CWJ190" s="73"/>
      <c r="CXA190" s="73"/>
      <c r="CXR190" s="73"/>
      <c r="CYI190" s="73"/>
      <c r="CYZ190" s="73"/>
      <c r="CZQ190" s="73"/>
      <c r="DAH190" s="73"/>
      <c r="DAY190" s="73"/>
      <c r="DBP190" s="73"/>
      <c r="DCG190" s="73"/>
      <c r="DCX190" s="73"/>
      <c r="DDO190" s="73"/>
      <c r="DEF190" s="73"/>
      <c r="DEW190" s="73"/>
      <c r="DFN190" s="73"/>
      <c r="DGE190" s="73"/>
      <c r="DGV190" s="73"/>
      <c r="DHM190" s="73"/>
      <c r="DID190" s="73"/>
      <c r="DIU190" s="73"/>
      <c r="DJL190" s="73"/>
      <c r="DKC190" s="73"/>
      <c r="DKT190" s="73"/>
      <c r="DLK190" s="73"/>
      <c r="DMB190" s="73"/>
      <c r="DMS190" s="73"/>
      <c r="DNJ190" s="73"/>
      <c r="DOA190" s="73"/>
      <c r="DOR190" s="73"/>
      <c r="DPI190" s="73"/>
      <c r="DPZ190" s="73"/>
      <c r="DQQ190" s="73"/>
      <c r="DRH190" s="73"/>
      <c r="DRY190" s="73"/>
      <c r="DSP190" s="73"/>
      <c r="DTG190" s="73"/>
      <c r="DTX190" s="73"/>
      <c r="DUO190" s="73"/>
      <c r="DVF190" s="73"/>
      <c r="DVW190" s="73"/>
      <c r="DWN190" s="73"/>
      <c r="DXE190" s="73"/>
      <c r="DXV190" s="73"/>
      <c r="DYM190" s="73"/>
      <c r="DZD190" s="73"/>
      <c r="DZU190" s="73"/>
      <c r="EAL190" s="73"/>
      <c r="EBC190" s="73"/>
      <c r="EBT190" s="73"/>
      <c r="ECK190" s="73"/>
      <c r="EDB190" s="73"/>
      <c r="EDS190" s="73"/>
      <c r="EEJ190" s="73"/>
      <c r="EFA190" s="73"/>
      <c r="EFR190" s="73"/>
      <c r="EGI190" s="73"/>
      <c r="EGZ190" s="73"/>
      <c r="EHQ190" s="73"/>
      <c r="EIH190" s="73"/>
      <c r="EIY190" s="73"/>
      <c r="EJP190" s="73"/>
      <c r="EKG190" s="73"/>
      <c r="EKX190" s="73"/>
      <c r="ELO190" s="73"/>
      <c r="EMF190" s="73"/>
      <c r="EMW190" s="73"/>
      <c r="ENN190" s="73"/>
      <c r="EOE190" s="73"/>
      <c r="EOV190" s="73"/>
      <c r="EPM190" s="73"/>
      <c r="EQD190" s="73"/>
      <c r="EQU190" s="73"/>
      <c r="ERL190" s="73"/>
      <c r="ESC190" s="73"/>
      <c r="EST190" s="73"/>
      <c r="ETK190" s="73"/>
      <c r="EUB190" s="73"/>
      <c r="EUS190" s="73"/>
      <c r="EVJ190" s="73"/>
      <c r="EWA190" s="73"/>
      <c r="EWR190" s="73"/>
      <c r="EXI190" s="73"/>
      <c r="EXZ190" s="73"/>
      <c r="EYQ190" s="73"/>
      <c r="EZH190" s="73"/>
      <c r="EZY190" s="73"/>
      <c r="FAP190" s="73"/>
      <c r="FBG190" s="73"/>
      <c r="FBX190" s="73"/>
      <c r="FCO190" s="73"/>
      <c r="FDF190" s="73"/>
      <c r="FDW190" s="73"/>
      <c r="FEN190" s="73"/>
      <c r="FFE190" s="73"/>
      <c r="FFV190" s="73"/>
      <c r="FGM190" s="73"/>
      <c r="FHD190" s="73"/>
      <c r="FHU190" s="73"/>
      <c r="FIL190" s="73"/>
      <c r="FJC190" s="73"/>
      <c r="FJT190" s="73"/>
      <c r="FKK190" s="73"/>
      <c r="FLB190" s="73"/>
      <c r="FLS190" s="73"/>
      <c r="FMJ190" s="73"/>
      <c r="FNA190" s="73"/>
      <c r="FNR190" s="73"/>
      <c r="FOI190" s="73"/>
      <c r="FOZ190" s="73"/>
      <c r="FPQ190" s="73"/>
      <c r="FQH190" s="73"/>
      <c r="FQY190" s="73"/>
      <c r="FRP190" s="73"/>
      <c r="FSG190" s="73"/>
      <c r="FSX190" s="73"/>
      <c r="FTO190" s="73"/>
      <c r="FUF190" s="73"/>
      <c r="FUW190" s="73"/>
      <c r="FVN190" s="73"/>
      <c r="FWE190" s="73"/>
      <c r="FWV190" s="73"/>
      <c r="FXM190" s="73"/>
      <c r="FYD190" s="73"/>
      <c r="FYU190" s="73"/>
      <c r="FZL190" s="73"/>
      <c r="GAC190" s="73"/>
      <c r="GAT190" s="73"/>
      <c r="GBK190" s="73"/>
      <c r="GCB190" s="73"/>
      <c r="GCS190" s="73"/>
      <c r="GDJ190" s="73"/>
      <c r="GEA190" s="73"/>
      <c r="GER190" s="73"/>
      <c r="GFI190" s="73"/>
      <c r="GFZ190" s="73"/>
      <c r="GGQ190" s="73"/>
      <c r="GHH190" s="73"/>
      <c r="GHY190" s="73"/>
      <c r="GIP190" s="73"/>
      <c r="GJG190" s="73"/>
      <c r="GJX190" s="73"/>
      <c r="GKO190" s="73"/>
      <c r="GLF190" s="73"/>
      <c r="GLW190" s="73"/>
      <c r="GMN190" s="73"/>
      <c r="GNE190" s="73"/>
      <c r="GNV190" s="73"/>
      <c r="GOM190" s="73"/>
      <c r="GPD190" s="73"/>
      <c r="GPU190" s="73"/>
      <c r="GQL190" s="73"/>
      <c r="GRC190" s="73"/>
      <c r="GRT190" s="73"/>
      <c r="GSK190" s="73"/>
      <c r="GTB190" s="73"/>
      <c r="GTS190" s="73"/>
      <c r="GUJ190" s="73"/>
      <c r="GVA190" s="73"/>
      <c r="GVR190" s="73"/>
      <c r="GWI190" s="73"/>
      <c r="GWZ190" s="73"/>
      <c r="GXQ190" s="73"/>
      <c r="GYH190" s="73"/>
      <c r="GYY190" s="73"/>
      <c r="GZP190" s="73"/>
      <c r="HAG190" s="73"/>
      <c r="HAX190" s="73"/>
      <c r="HBO190" s="73"/>
      <c r="HCF190" s="73"/>
      <c r="HCW190" s="73"/>
      <c r="HDN190" s="73"/>
      <c r="HEE190" s="73"/>
      <c r="HEV190" s="73"/>
      <c r="HFM190" s="73"/>
      <c r="HGD190" s="73"/>
      <c r="HGU190" s="73"/>
      <c r="HHL190" s="73"/>
      <c r="HIC190" s="73"/>
      <c r="HIT190" s="73"/>
      <c r="HJK190" s="73"/>
      <c r="HKB190" s="73"/>
      <c r="HKS190" s="73"/>
      <c r="HLJ190" s="73"/>
      <c r="HMA190" s="73"/>
      <c r="HMR190" s="73"/>
      <c r="HNI190" s="73"/>
      <c r="HNZ190" s="73"/>
      <c r="HOQ190" s="73"/>
      <c r="HPH190" s="73"/>
      <c r="HPY190" s="73"/>
      <c r="HQP190" s="73"/>
      <c r="HRG190" s="73"/>
      <c r="HRX190" s="73"/>
      <c r="HSO190" s="73"/>
      <c r="HTF190" s="73"/>
      <c r="HTW190" s="73"/>
      <c r="HUN190" s="73"/>
      <c r="HVE190" s="73"/>
      <c r="HVV190" s="73"/>
      <c r="HWM190" s="73"/>
      <c r="HXD190" s="73"/>
      <c r="HXU190" s="73"/>
      <c r="HYL190" s="73"/>
      <c r="HZC190" s="73"/>
      <c r="HZT190" s="73"/>
      <c r="IAK190" s="73"/>
      <c r="IBB190" s="73"/>
      <c r="IBS190" s="73"/>
      <c r="ICJ190" s="73"/>
      <c r="IDA190" s="73"/>
      <c r="IDR190" s="73"/>
      <c r="IEI190" s="73"/>
      <c r="IEZ190" s="73"/>
      <c r="IFQ190" s="73"/>
      <c r="IGH190" s="73"/>
      <c r="IGY190" s="73"/>
      <c r="IHP190" s="73"/>
      <c r="IIG190" s="73"/>
      <c r="IIX190" s="73"/>
      <c r="IJO190" s="73"/>
      <c r="IKF190" s="73"/>
      <c r="IKW190" s="73"/>
      <c r="ILN190" s="73"/>
      <c r="IME190" s="73"/>
      <c r="IMV190" s="73"/>
      <c r="INM190" s="73"/>
      <c r="IOD190" s="73"/>
      <c r="IOU190" s="73"/>
      <c r="IPL190" s="73"/>
      <c r="IQC190" s="73"/>
      <c r="IQT190" s="73"/>
      <c r="IRK190" s="73"/>
      <c r="ISB190" s="73"/>
      <c r="ISS190" s="73"/>
      <c r="ITJ190" s="73"/>
      <c r="IUA190" s="73"/>
      <c r="IUR190" s="73"/>
      <c r="IVI190" s="73"/>
      <c r="IVZ190" s="73"/>
      <c r="IWQ190" s="73"/>
      <c r="IXH190" s="73"/>
      <c r="IXY190" s="73"/>
      <c r="IYP190" s="73"/>
      <c r="IZG190" s="73"/>
      <c r="IZX190" s="73"/>
      <c r="JAO190" s="73"/>
      <c r="JBF190" s="73"/>
      <c r="JBW190" s="73"/>
      <c r="JCN190" s="73"/>
      <c r="JDE190" s="73"/>
      <c r="JDV190" s="73"/>
      <c r="JEM190" s="73"/>
      <c r="JFD190" s="73"/>
      <c r="JFU190" s="73"/>
      <c r="JGL190" s="73"/>
      <c r="JHC190" s="73"/>
      <c r="JHT190" s="73"/>
      <c r="JIK190" s="73"/>
      <c r="JJB190" s="73"/>
      <c r="JJS190" s="73"/>
      <c r="JKJ190" s="73"/>
      <c r="JLA190" s="73"/>
      <c r="JLR190" s="73"/>
      <c r="JMI190" s="73"/>
      <c r="JMZ190" s="73"/>
      <c r="JNQ190" s="73"/>
      <c r="JOH190" s="73"/>
      <c r="JOY190" s="73"/>
      <c r="JPP190" s="73"/>
      <c r="JQG190" s="73"/>
      <c r="JQX190" s="73"/>
      <c r="JRO190" s="73"/>
      <c r="JSF190" s="73"/>
      <c r="JSW190" s="73"/>
      <c r="JTN190" s="73"/>
      <c r="JUE190" s="73"/>
      <c r="JUV190" s="73"/>
      <c r="JVM190" s="73"/>
      <c r="JWD190" s="73"/>
      <c r="JWU190" s="73"/>
      <c r="JXL190" s="73"/>
      <c r="JYC190" s="73"/>
      <c r="JYT190" s="73"/>
      <c r="JZK190" s="73"/>
      <c r="KAB190" s="73"/>
      <c r="KAS190" s="73"/>
      <c r="KBJ190" s="73"/>
      <c r="KCA190" s="73"/>
      <c r="KCR190" s="73"/>
      <c r="KDI190" s="73"/>
      <c r="KDZ190" s="73"/>
      <c r="KEQ190" s="73"/>
      <c r="KFH190" s="73"/>
      <c r="KFY190" s="73"/>
      <c r="KGP190" s="73"/>
      <c r="KHG190" s="73"/>
      <c r="KHX190" s="73"/>
      <c r="KIO190" s="73"/>
      <c r="KJF190" s="73"/>
      <c r="KJW190" s="73"/>
      <c r="KKN190" s="73"/>
      <c r="KLE190" s="73"/>
      <c r="KLV190" s="73"/>
      <c r="KMM190" s="73"/>
      <c r="KND190" s="73"/>
      <c r="KNU190" s="73"/>
      <c r="KOL190" s="73"/>
      <c r="KPC190" s="73"/>
      <c r="KPT190" s="73"/>
      <c r="KQK190" s="73"/>
      <c r="KRB190" s="73"/>
      <c r="KRS190" s="73"/>
      <c r="KSJ190" s="73"/>
      <c r="KTA190" s="73"/>
      <c r="KTR190" s="73"/>
      <c r="KUI190" s="73"/>
      <c r="KUZ190" s="73"/>
      <c r="KVQ190" s="73"/>
      <c r="KWH190" s="73"/>
      <c r="KWY190" s="73"/>
      <c r="KXP190" s="73"/>
      <c r="KYG190" s="73"/>
      <c r="KYX190" s="73"/>
      <c r="KZO190" s="73"/>
      <c r="LAF190" s="73"/>
      <c r="LAW190" s="73"/>
      <c r="LBN190" s="73"/>
      <c r="LCE190" s="73"/>
      <c r="LCV190" s="73"/>
      <c r="LDM190" s="73"/>
      <c r="LED190" s="73"/>
      <c r="LEU190" s="73"/>
      <c r="LFL190" s="73"/>
      <c r="LGC190" s="73"/>
      <c r="LGT190" s="73"/>
      <c r="LHK190" s="73"/>
      <c r="LIB190" s="73"/>
      <c r="LIS190" s="73"/>
      <c r="LJJ190" s="73"/>
      <c r="LKA190" s="73"/>
      <c r="LKR190" s="73"/>
      <c r="LLI190" s="73"/>
      <c r="LLZ190" s="73"/>
      <c r="LMQ190" s="73"/>
      <c r="LNH190" s="73"/>
      <c r="LNY190" s="73"/>
      <c r="LOP190" s="73"/>
      <c r="LPG190" s="73"/>
      <c r="LPX190" s="73"/>
      <c r="LQO190" s="73"/>
      <c r="LRF190" s="73"/>
      <c r="LRW190" s="73"/>
      <c r="LSN190" s="73"/>
      <c r="LTE190" s="73"/>
      <c r="LTV190" s="73"/>
      <c r="LUM190" s="73"/>
      <c r="LVD190" s="73"/>
      <c r="LVU190" s="73"/>
      <c r="LWL190" s="73"/>
      <c r="LXC190" s="73"/>
      <c r="LXT190" s="73"/>
      <c r="LYK190" s="73"/>
      <c r="LZB190" s="73"/>
      <c r="LZS190" s="73"/>
      <c r="MAJ190" s="73"/>
      <c r="MBA190" s="73"/>
      <c r="MBR190" s="73"/>
      <c r="MCI190" s="73"/>
      <c r="MCZ190" s="73"/>
      <c r="MDQ190" s="73"/>
      <c r="MEH190" s="73"/>
      <c r="MEY190" s="73"/>
      <c r="MFP190" s="73"/>
      <c r="MGG190" s="73"/>
      <c r="MGX190" s="73"/>
      <c r="MHO190" s="73"/>
      <c r="MIF190" s="73"/>
      <c r="MIW190" s="73"/>
      <c r="MJN190" s="73"/>
      <c r="MKE190" s="73"/>
      <c r="MKV190" s="73"/>
      <c r="MLM190" s="73"/>
      <c r="MMD190" s="73"/>
      <c r="MMU190" s="73"/>
      <c r="MNL190" s="73"/>
      <c r="MOC190" s="73"/>
      <c r="MOT190" s="73"/>
      <c r="MPK190" s="73"/>
      <c r="MQB190" s="73"/>
      <c r="MQS190" s="73"/>
      <c r="MRJ190" s="73"/>
      <c r="MSA190" s="73"/>
      <c r="MSR190" s="73"/>
      <c r="MTI190" s="73"/>
      <c r="MTZ190" s="73"/>
      <c r="MUQ190" s="73"/>
      <c r="MVH190" s="73"/>
      <c r="MVY190" s="73"/>
      <c r="MWP190" s="73"/>
      <c r="MXG190" s="73"/>
      <c r="MXX190" s="73"/>
      <c r="MYO190" s="73"/>
      <c r="MZF190" s="73"/>
      <c r="MZW190" s="73"/>
      <c r="NAN190" s="73"/>
      <c r="NBE190" s="73"/>
      <c r="NBV190" s="73"/>
      <c r="NCM190" s="73"/>
      <c r="NDD190" s="73"/>
      <c r="NDU190" s="73"/>
      <c r="NEL190" s="73"/>
      <c r="NFC190" s="73"/>
      <c r="NFT190" s="73"/>
      <c r="NGK190" s="73"/>
      <c r="NHB190" s="73"/>
      <c r="NHS190" s="73"/>
      <c r="NIJ190" s="73"/>
      <c r="NJA190" s="73"/>
      <c r="NJR190" s="73"/>
      <c r="NKI190" s="73"/>
      <c r="NKZ190" s="73"/>
      <c r="NLQ190" s="73"/>
      <c r="NMH190" s="73"/>
      <c r="NMY190" s="73"/>
      <c r="NNP190" s="73"/>
      <c r="NOG190" s="73"/>
      <c r="NOX190" s="73"/>
      <c r="NPO190" s="73"/>
      <c r="NQF190" s="73"/>
      <c r="NQW190" s="73"/>
      <c r="NRN190" s="73"/>
      <c r="NSE190" s="73"/>
      <c r="NSV190" s="73"/>
      <c r="NTM190" s="73"/>
      <c r="NUD190" s="73"/>
      <c r="NUU190" s="73"/>
      <c r="NVL190" s="73"/>
      <c r="NWC190" s="73"/>
      <c r="NWT190" s="73"/>
      <c r="NXK190" s="73"/>
      <c r="NYB190" s="73"/>
      <c r="NYS190" s="73"/>
      <c r="NZJ190" s="73"/>
      <c r="OAA190" s="73"/>
      <c r="OAR190" s="73"/>
      <c r="OBI190" s="73"/>
      <c r="OBZ190" s="73"/>
      <c r="OCQ190" s="73"/>
      <c r="ODH190" s="73"/>
      <c r="ODY190" s="73"/>
      <c r="OEP190" s="73"/>
      <c r="OFG190" s="73"/>
      <c r="OFX190" s="73"/>
      <c r="OGO190" s="73"/>
      <c r="OHF190" s="73"/>
      <c r="OHW190" s="73"/>
      <c r="OIN190" s="73"/>
      <c r="OJE190" s="73"/>
      <c r="OJV190" s="73"/>
      <c r="OKM190" s="73"/>
      <c r="OLD190" s="73"/>
      <c r="OLU190" s="73"/>
      <c r="OML190" s="73"/>
      <c r="ONC190" s="73"/>
      <c r="ONT190" s="73"/>
      <c r="OOK190" s="73"/>
      <c r="OPB190" s="73"/>
      <c r="OPS190" s="73"/>
      <c r="OQJ190" s="73"/>
      <c r="ORA190" s="73"/>
      <c r="ORR190" s="73"/>
      <c r="OSI190" s="73"/>
      <c r="OSZ190" s="73"/>
      <c r="OTQ190" s="73"/>
      <c r="OUH190" s="73"/>
      <c r="OUY190" s="73"/>
      <c r="OVP190" s="73"/>
      <c r="OWG190" s="73"/>
      <c r="OWX190" s="73"/>
      <c r="OXO190" s="73"/>
      <c r="OYF190" s="73"/>
      <c r="OYW190" s="73"/>
      <c r="OZN190" s="73"/>
      <c r="PAE190" s="73"/>
      <c r="PAV190" s="73"/>
      <c r="PBM190" s="73"/>
      <c r="PCD190" s="73"/>
      <c r="PCU190" s="73"/>
      <c r="PDL190" s="73"/>
      <c r="PEC190" s="73"/>
      <c r="PET190" s="73"/>
      <c r="PFK190" s="73"/>
      <c r="PGB190" s="73"/>
      <c r="PGS190" s="73"/>
      <c r="PHJ190" s="73"/>
      <c r="PIA190" s="73"/>
      <c r="PIR190" s="73"/>
      <c r="PJI190" s="73"/>
      <c r="PJZ190" s="73"/>
      <c r="PKQ190" s="73"/>
      <c r="PLH190" s="73"/>
      <c r="PLY190" s="73"/>
      <c r="PMP190" s="73"/>
      <c r="PNG190" s="73"/>
      <c r="PNX190" s="73"/>
      <c r="POO190" s="73"/>
      <c r="PPF190" s="73"/>
      <c r="PPW190" s="73"/>
      <c r="PQN190" s="73"/>
      <c r="PRE190" s="73"/>
      <c r="PRV190" s="73"/>
      <c r="PSM190" s="73"/>
      <c r="PTD190" s="73"/>
      <c r="PTU190" s="73"/>
      <c r="PUL190" s="73"/>
      <c r="PVC190" s="73"/>
      <c r="PVT190" s="73"/>
      <c r="PWK190" s="73"/>
      <c r="PXB190" s="73"/>
      <c r="PXS190" s="73"/>
      <c r="PYJ190" s="73"/>
      <c r="PZA190" s="73"/>
      <c r="PZR190" s="73"/>
      <c r="QAI190" s="73"/>
      <c r="QAZ190" s="73"/>
      <c r="QBQ190" s="73"/>
      <c r="QCH190" s="73"/>
      <c r="QCY190" s="73"/>
      <c r="QDP190" s="73"/>
      <c r="QEG190" s="73"/>
      <c r="QEX190" s="73"/>
      <c r="QFO190" s="73"/>
      <c r="QGF190" s="73"/>
      <c r="QGW190" s="73"/>
      <c r="QHN190" s="73"/>
      <c r="QIE190" s="73"/>
      <c r="QIV190" s="73"/>
      <c r="QJM190" s="73"/>
      <c r="QKD190" s="73"/>
      <c r="QKU190" s="73"/>
      <c r="QLL190" s="73"/>
      <c r="QMC190" s="73"/>
      <c r="QMT190" s="73"/>
      <c r="QNK190" s="73"/>
      <c r="QOB190" s="73"/>
      <c r="QOS190" s="73"/>
      <c r="QPJ190" s="73"/>
      <c r="QQA190" s="73"/>
      <c r="QQR190" s="73"/>
      <c r="QRI190" s="73"/>
      <c r="QRZ190" s="73"/>
      <c r="QSQ190" s="73"/>
      <c r="QTH190" s="73"/>
      <c r="QTY190" s="73"/>
      <c r="QUP190" s="73"/>
      <c r="QVG190" s="73"/>
      <c r="QVX190" s="73"/>
      <c r="QWO190" s="73"/>
      <c r="QXF190" s="73"/>
      <c r="QXW190" s="73"/>
      <c r="QYN190" s="73"/>
      <c r="QZE190" s="73"/>
      <c r="QZV190" s="73"/>
      <c r="RAM190" s="73"/>
      <c r="RBD190" s="73"/>
      <c r="RBU190" s="73"/>
      <c r="RCL190" s="73"/>
      <c r="RDC190" s="73"/>
      <c r="RDT190" s="73"/>
      <c r="REK190" s="73"/>
      <c r="RFB190" s="73"/>
      <c r="RFS190" s="73"/>
      <c r="RGJ190" s="73"/>
      <c r="RHA190" s="73"/>
      <c r="RHR190" s="73"/>
      <c r="RII190" s="73"/>
      <c r="RIZ190" s="73"/>
      <c r="RJQ190" s="73"/>
      <c r="RKH190" s="73"/>
      <c r="RKY190" s="73"/>
      <c r="RLP190" s="73"/>
      <c r="RMG190" s="73"/>
      <c r="RMX190" s="73"/>
      <c r="RNO190" s="73"/>
      <c r="ROF190" s="73"/>
      <c r="ROW190" s="73"/>
      <c r="RPN190" s="73"/>
      <c r="RQE190" s="73"/>
      <c r="RQV190" s="73"/>
      <c r="RRM190" s="73"/>
      <c r="RSD190" s="73"/>
      <c r="RSU190" s="73"/>
      <c r="RTL190" s="73"/>
      <c r="RUC190" s="73"/>
      <c r="RUT190" s="73"/>
      <c r="RVK190" s="73"/>
      <c r="RWB190" s="73"/>
      <c r="RWS190" s="73"/>
      <c r="RXJ190" s="73"/>
      <c r="RYA190" s="73"/>
      <c r="RYR190" s="73"/>
      <c r="RZI190" s="73"/>
      <c r="RZZ190" s="73"/>
      <c r="SAQ190" s="73"/>
      <c r="SBH190" s="73"/>
      <c r="SBY190" s="73"/>
      <c r="SCP190" s="73"/>
      <c r="SDG190" s="73"/>
      <c r="SDX190" s="73"/>
      <c r="SEO190" s="73"/>
      <c r="SFF190" s="73"/>
      <c r="SFW190" s="73"/>
      <c r="SGN190" s="73"/>
      <c r="SHE190" s="73"/>
      <c r="SHV190" s="73"/>
      <c r="SIM190" s="73"/>
      <c r="SJD190" s="73"/>
      <c r="SJU190" s="73"/>
      <c r="SKL190" s="73"/>
      <c r="SLC190" s="73"/>
      <c r="SLT190" s="73"/>
      <c r="SMK190" s="73"/>
      <c r="SNB190" s="73"/>
      <c r="SNS190" s="73"/>
      <c r="SOJ190" s="73"/>
      <c r="SPA190" s="73"/>
      <c r="SPR190" s="73"/>
      <c r="SQI190" s="73"/>
      <c r="SQZ190" s="73"/>
      <c r="SRQ190" s="73"/>
      <c r="SSH190" s="73"/>
      <c r="SSY190" s="73"/>
      <c r="STP190" s="73"/>
      <c r="SUG190" s="73"/>
      <c r="SUX190" s="73"/>
      <c r="SVO190" s="73"/>
      <c r="SWF190" s="73"/>
      <c r="SWW190" s="73"/>
      <c r="SXN190" s="73"/>
      <c r="SYE190" s="73"/>
      <c r="SYV190" s="73"/>
      <c r="SZM190" s="73"/>
      <c r="TAD190" s="73"/>
      <c r="TAU190" s="73"/>
      <c r="TBL190" s="73"/>
      <c r="TCC190" s="73"/>
      <c r="TCT190" s="73"/>
      <c r="TDK190" s="73"/>
      <c r="TEB190" s="73"/>
      <c r="TES190" s="73"/>
      <c r="TFJ190" s="73"/>
      <c r="TGA190" s="73"/>
      <c r="TGR190" s="73"/>
      <c r="THI190" s="73"/>
      <c r="THZ190" s="73"/>
      <c r="TIQ190" s="73"/>
      <c r="TJH190" s="73"/>
      <c r="TJY190" s="73"/>
      <c r="TKP190" s="73"/>
      <c r="TLG190" s="73"/>
      <c r="TLX190" s="73"/>
      <c r="TMO190" s="73"/>
      <c r="TNF190" s="73"/>
      <c r="TNW190" s="73"/>
      <c r="TON190" s="73"/>
      <c r="TPE190" s="73"/>
      <c r="TPV190" s="73"/>
      <c r="TQM190" s="73"/>
      <c r="TRD190" s="73"/>
      <c r="TRU190" s="73"/>
      <c r="TSL190" s="73"/>
      <c r="TTC190" s="73"/>
      <c r="TTT190" s="73"/>
      <c r="TUK190" s="73"/>
      <c r="TVB190" s="73"/>
      <c r="TVS190" s="73"/>
      <c r="TWJ190" s="73"/>
      <c r="TXA190" s="73"/>
      <c r="TXR190" s="73"/>
      <c r="TYI190" s="73"/>
      <c r="TYZ190" s="73"/>
      <c r="TZQ190" s="73"/>
      <c r="UAH190" s="73"/>
      <c r="UAY190" s="73"/>
      <c r="UBP190" s="73"/>
      <c r="UCG190" s="73"/>
      <c r="UCX190" s="73"/>
      <c r="UDO190" s="73"/>
      <c r="UEF190" s="73"/>
      <c r="UEW190" s="73"/>
      <c r="UFN190" s="73"/>
      <c r="UGE190" s="73"/>
      <c r="UGV190" s="73"/>
      <c r="UHM190" s="73"/>
      <c r="UID190" s="73"/>
      <c r="UIU190" s="73"/>
      <c r="UJL190" s="73"/>
      <c r="UKC190" s="73"/>
      <c r="UKT190" s="73"/>
      <c r="ULK190" s="73"/>
      <c r="UMB190" s="73"/>
      <c r="UMS190" s="73"/>
      <c r="UNJ190" s="73"/>
      <c r="UOA190" s="73"/>
      <c r="UOR190" s="73"/>
      <c r="UPI190" s="73"/>
      <c r="UPZ190" s="73"/>
      <c r="UQQ190" s="73"/>
      <c r="URH190" s="73"/>
      <c r="URY190" s="73"/>
      <c r="USP190" s="73"/>
      <c r="UTG190" s="73"/>
      <c r="UTX190" s="73"/>
      <c r="UUO190" s="73"/>
      <c r="UVF190" s="73"/>
      <c r="UVW190" s="73"/>
      <c r="UWN190" s="73"/>
      <c r="UXE190" s="73"/>
      <c r="UXV190" s="73"/>
      <c r="UYM190" s="73"/>
      <c r="UZD190" s="73"/>
      <c r="UZU190" s="73"/>
      <c r="VAL190" s="73"/>
      <c r="VBC190" s="73"/>
      <c r="VBT190" s="73"/>
      <c r="VCK190" s="73"/>
      <c r="VDB190" s="73"/>
      <c r="VDS190" s="73"/>
      <c r="VEJ190" s="73"/>
      <c r="VFA190" s="73"/>
      <c r="VFR190" s="73"/>
      <c r="VGI190" s="73"/>
      <c r="VGZ190" s="73"/>
      <c r="VHQ190" s="73"/>
      <c r="VIH190" s="73"/>
      <c r="VIY190" s="73"/>
      <c r="VJP190" s="73"/>
      <c r="VKG190" s="73"/>
      <c r="VKX190" s="73"/>
      <c r="VLO190" s="73"/>
      <c r="VMF190" s="73"/>
      <c r="VMW190" s="73"/>
      <c r="VNN190" s="73"/>
      <c r="VOE190" s="73"/>
      <c r="VOV190" s="73"/>
      <c r="VPM190" s="73"/>
      <c r="VQD190" s="73"/>
      <c r="VQU190" s="73"/>
      <c r="VRL190" s="73"/>
      <c r="VSC190" s="73"/>
      <c r="VST190" s="73"/>
      <c r="VTK190" s="73"/>
      <c r="VUB190" s="73"/>
      <c r="VUS190" s="73"/>
      <c r="VVJ190" s="73"/>
      <c r="VWA190" s="73"/>
      <c r="VWR190" s="73"/>
      <c r="VXI190" s="73"/>
      <c r="VXZ190" s="73"/>
      <c r="VYQ190" s="73"/>
      <c r="VZH190" s="73"/>
      <c r="VZY190" s="73"/>
      <c r="WAP190" s="73"/>
      <c r="WBG190" s="73"/>
      <c r="WBX190" s="73"/>
      <c r="WCO190" s="73"/>
      <c r="WDF190" s="73"/>
      <c r="WDW190" s="73"/>
      <c r="WEN190" s="73"/>
      <c r="WFE190" s="73"/>
      <c r="WFV190" s="73"/>
      <c r="WGM190" s="73"/>
      <c r="WHD190" s="73"/>
      <c r="WHU190" s="73"/>
      <c r="WIL190" s="73"/>
      <c r="WJC190" s="73"/>
      <c r="WJT190" s="73"/>
      <c r="WKK190" s="73"/>
      <c r="WLB190" s="73"/>
      <c r="WLS190" s="73"/>
      <c r="WMJ190" s="73"/>
      <c r="WNA190" s="73"/>
      <c r="WNR190" s="73"/>
      <c r="WOI190" s="73"/>
      <c r="WOZ190" s="73"/>
      <c r="WPQ190" s="73"/>
      <c r="WQH190" s="73"/>
      <c r="WQY190" s="73"/>
      <c r="WRP190" s="73"/>
      <c r="WSG190" s="73"/>
      <c r="WSX190" s="73"/>
      <c r="WTO190" s="73"/>
      <c r="WUF190" s="73"/>
      <c r="WUW190" s="73"/>
      <c r="WVN190" s="73"/>
      <c r="WWE190" s="73"/>
      <c r="WWV190" s="73"/>
      <c r="WXM190" s="73"/>
      <c r="WYD190" s="73"/>
      <c r="WYU190" s="73"/>
      <c r="WZL190" s="73"/>
      <c r="XAC190" s="73"/>
      <c r="XAT190" s="73"/>
      <c r="XBK190" s="73"/>
      <c r="XCB190" s="73"/>
      <c r="XCS190" s="73"/>
      <c r="XDJ190" s="73"/>
      <c r="XEA190" s="73"/>
      <c r="XER190" s="73"/>
    </row>
    <row r="191" customFormat="1" ht="43" customHeight="1" spans="1:1021 1038:2041 2058:3061 3078:4081 4098:5118 5135:6138 6155:7158 7175:8178 8195:9215 9232:10235 10252:11255 11272:12275 12292:13312 13329:14332 14349:15352 15369:16372">
      <c r="A191" s="63">
        <v>1</v>
      </c>
      <c r="B191" s="90" t="s">
        <v>110</v>
      </c>
      <c r="C191" s="91" t="s">
        <v>37</v>
      </c>
      <c r="D191" s="71" t="s">
        <v>111</v>
      </c>
      <c r="E191" s="62"/>
      <c r="F191" s="92">
        <v>4</v>
      </c>
      <c r="G191" s="62"/>
      <c r="H191" s="62"/>
      <c r="I191" s="62"/>
      <c r="J191" s="62"/>
      <c r="K191" s="62"/>
      <c r="L191" s="68"/>
      <c r="M191" s="68"/>
      <c r="N191" s="68"/>
      <c r="O191" s="68"/>
      <c r="P191" s="68"/>
      <c r="Q191" s="68"/>
    </row>
    <row r="192" customFormat="1" ht="27" customHeight="1" spans="1:1021 1038:2041 2058:3061 3078:4081 4098:5118 5135:6138 6155:7158 7175:8178 8195:9215 9232:10235 10252:11255 11272:12275 12292:13312 13329:14332 14349:15352 15369:16372">
      <c r="A192" s="63">
        <v>2</v>
      </c>
      <c r="B192" s="90" t="s">
        <v>110</v>
      </c>
      <c r="C192" s="91" t="s">
        <v>37</v>
      </c>
      <c r="D192" s="71" t="s">
        <v>38</v>
      </c>
      <c r="E192" s="62"/>
      <c r="F192" s="92">
        <v>4</v>
      </c>
      <c r="G192" s="62"/>
      <c r="H192" s="62"/>
      <c r="I192" s="62"/>
      <c r="J192" s="62"/>
      <c r="K192" s="62"/>
      <c r="L192" s="68"/>
      <c r="M192" s="68"/>
      <c r="N192" s="68"/>
      <c r="O192" s="68"/>
      <c r="P192" s="68"/>
      <c r="Q192" s="68"/>
    </row>
    <row r="193" customFormat="1" ht="27" customHeight="1" spans="1:17">
      <c r="A193" s="63">
        <v>3</v>
      </c>
      <c r="B193" s="90" t="s">
        <v>110</v>
      </c>
      <c r="C193" s="91" t="s">
        <v>37</v>
      </c>
      <c r="D193" s="71" t="s">
        <v>39</v>
      </c>
      <c r="E193" s="62"/>
      <c r="F193" s="92">
        <v>16</v>
      </c>
      <c r="G193" s="62"/>
      <c r="H193" s="62"/>
      <c r="I193" s="62"/>
      <c r="J193" s="62"/>
      <c r="K193" s="62"/>
      <c r="L193" s="68"/>
      <c r="M193" s="68"/>
      <c r="N193" s="68"/>
      <c r="O193" s="68"/>
      <c r="P193" s="68"/>
      <c r="Q193" s="68"/>
    </row>
    <row r="194" customFormat="1" ht="35" customHeight="1" spans="1:17">
      <c r="A194" s="63">
        <v>4</v>
      </c>
      <c r="B194" s="90" t="s">
        <v>110</v>
      </c>
      <c r="C194" s="91" t="s">
        <v>37</v>
      </c>
      <c r="D194" s="71" t="s">
        <v>26</v>
      </c>
      <c r="E194" s="62"/>
      <c r="F194" s="92">
        <v>125</v>
      </c>
      <c r="G194" s="62"/>
      <c r="H194" s="62"/>
      <c r="I194" s="62"/>
      <c r="J194" s="62"/>
      <c r="K194" s="62"/>
      <c r="L194" s="68"/>
      <c r="M194" s="68"/>
      <c r="N194" s="68"/>
      <c r="O194" s="68"/>
      <c r="P194" s="68"/>
      <c r="Q194" s="68"/>
    </row>
    <row r="195" customFormat="1" ht="27" customHeight="1" spans="1:17">
      <c r="A195" s="63">
        <v>5</v>
      </c>
      <c r="B195" s="90" t="s">
        <v>110</v>
      </c>
      <c r="C195" s="91" t="s">
        <v>37</v>
      </c>
      <c r="D195" s="71" t="s">
        <v>40</v>
      </c>
      <c r="E195" s="62"/>
      <c r="F195" s="92">
        <v>45</v>
      </c>
      <c r="G195" s="62"/>
      <c r="H195" s="62"/>
      <c r="I195" s="62"/>
      <c r="J195" s="62"/>
      <c r="K195" s="62"/>
      <c r="L195" s="68"/>
      <c r="M195" s="68"/>
      <c r="N195" s="68"/>
      <c r="O195" s="68"/>
      <c r="P195" s="68"/>
      <c r="Q195" s="68"/>
    </row>
    <row r="196" customFormat="1" ht="27" customHeight="1" spans="1:17">
      <c r="A196" s="63">
        <v>6</v>
      </c>
      <c r="B196" s="90" t="s">
        <v>110</v>
      </c>
      <c r="C196" s="91" t="s">
        <v>37</v>
      </c>
      <c r="D196" s="71" t="s">
        <v>41</v>
      </c>
      <c r="E196" s="62"/>
      <c r="F196" s="92">
        <v>106</v>
      </c>
      <c r="G196" s="62"/>
      <c r="H196" s="62"/>
      <c r="I196" s="62"/>
      <c r="J196" s="62"/>
      <c r="K196" s="62"/>
      <c r="L196" s="68"/>
      <c r="M196" s="68"/>
      <c r="N196" s="68"/>
      <c r="O196" s="68"/>
      <c r="P196" s="68"/>
      <c r="Q196" s="68"/>
    </row>
    <row r="197" customFormat="1" ht="37" customHeight="1" spans="1:17">
      <c r="A197" s="63">
        <v>7</v>
      </c>
      <c r="B197" s="90" t="s">
        <v>110</v>
      </c>
      <c r="C197" s="91" t="s">
        <v>37</v>
      </c>
      <c r="D197" s="71" t="s">
        <v>25</v>
      </c>
      <c r="E197" s="62"/>
      <c r="F197" s="92">
        <v>4</v>
      </c>
      <c r="G197" s="62"/>
      <c r="H197" s="62"/>
      <c r="I197" s="62"/>
      <c r="J197" s="62"/>
      <c r="K197" s="62"/>
      <c r="L197" s="68"/>
      <c r="M197" s="68"/>
      <c r="N197" s="68"/>
      <c r="O197" s="68"/>
      <c r="P197" s="68"/>
      <c r="Q197" s="68"/>
    </row>
    <row r="198" customFormat="1" ht="35" customHeight="1" spans="1:17">
      <c r="A198" s="63">
        <v>8</v>
      </c>
      <c r="B198" s="93" t="s">
        <v>53</v>
      </c>
      <c r="C198" s="91" t="s">
        <v>30</v>
      </c>
      <c r="D198" s="71" t="s">
        <v>23</v>
      </c>
      <c r="E198" s="62"/>
      <c r="F198" s="92">
        <v>157</v>
      </c>
      <c r="G198" s="62"/>
      <c r="H198" s="62"/>
      <c r="I198" s="62"/>
      <c r="J198" s="62"/>
      <c r="K198" s="62"/>
      <c r="L198" s="68"/>
      <c r="M198" s="68"/>
      <c r="N198" s="68"/>
      <c r="O198" s="68"/>
      <c r="P198" s="68"/>
      <c r="Q198" s="68"/>
    </row>
    <row r="199" customFormat="1" ht="27" customHeight="1" spans="1:17">
      <c r="A199" s="63">
        <v>9</v>
      </c>
      <c r="B199" s="93" t="s">
        <v>53</v>
      </c>
      <c r="C199" s="91" t="s">
        <v>56</v>
      </c>
      <c r="D199" s="71" t="s">
        <v>23</v>
      </c>
      <c r="E199" s="62"/>
      <c r="F199" s="92">
        <v>32</v>
      </c>
      <c r="G199" s="62"/>
      <c r="H199" s="62"/>
      <c r="I199" s="62"/>
      <c r="J199" s="62"/>
      <c r="K199" s="62"/>
      <c r="L199" s="68"/>
      <c r="M199" s="68"/>
      <c r="N199" s="68"/>
      <c r="O199" s="68"/>
      <c r="P199" s="68"/>
      <c r="Q199" s="68"/>
    </row>
    <row r="200" customFormat="1" ht="27" customHeight="1" spans="1:17">
      <c r="A200" s="63">
        <v>10</v>
      </c>
      <c r="B200" s="93" t="s">
        <v>57</v>
      </c>
      <c r="C200" s="91" t="s">
        <v>61</v>
      </c>
      <c r="D200" s="71" t="s">
        <v>23</v>
      </c>
      <c r="E200" s="62"/>
      <c r="F200" s="92">
        <v>2</v>
      </c>
      <c r="G200" s="62"/>
      <c r="H200" s="62"/>
      <c r="I200" s="62"/>
      <c r="J200" s="62"/>
      <c r="K200" s="62"/>
      <c r="L200" s="68"/>
      <c r="M200" s="68"/>
      <c r="N200" s="68"/>
      <c r="O200" s="68"/>
      <c r="P200" s="68"/>
      <c r="Q200" s="68"/>
    </row>
    <row r="201" customFormat="1" ht="27" customHeight="1" spans="1:17">
      <c r="A201" s="63">
        <v>11</v>
      </c>
      <c r="B201" s="93" t="s">
        <v>53</v>
      </c>
      <c r="C201" s="91" t="s">
        <v>112</v>
      </c>
      <c r="D201" s="71" t="s">
        <v>54</v>
      </c>
      <c r="E201" s="62"/>
      <c r="F201" s="92">
        <v>5</v>
      </c>
      <c r="G201" s="62"/>
      <c r="H201" s="62"/>
      <c r="I201" s="62"/>
      <c r="J201" s="62"/>
      <c r="K201" s="62"/>
      <c r="L201" s="68"/>
      <c r="M201" s="68"/>
      <c r="N201" s="68"/>
      <c r="O201" s="68"/>
      <c r="P201" s="68"/>
      <c r="Q201" s="68"/>
    </row>
    <row r="202" customFormat="1" ht="50" customHeight="1" spans="1:17">
      <c r="A202" s="63">
        <v>12</v>
      </c>
      <c r="B202" s="93" t="s">
        <v>53</v>
      </c>
      <c r="C202" s="91" t="s">
        <v>58</v>
      </c>
      <c r="D202" s="71" t="s">
        <v>54</v>
      </c>
      <c r="E202" s="62"/>
      <c r="F202" s="92">
        <v>1</v>
      </c>
      <c r="G202" s="62"/>
      <c r="H202" s="62"/>
      <c r="I202" s="62"/>
      <c r="J202" s="62"/>
      <c r="K202" s="62"/>
      <c r="L202" s="68"/>
      <c r="M202" s="68"/>
      <c r="N202" s="68"/>
      <c r="O202" s="68"/>
      <c r="P202" s="68"/>
      <c r="Q202" s="68"/>
    </row>
    <row r="203" customFormat="1" ht="27" customHeight="1" spans="1:17">
      <c r="A203" s="63">
        <v>13</v>
      </c>
      <c r="B203" s="93" t="s">
        <v>53</v>
      </c>
      <c r="C203" s="91" t="s">
        <v>30</v>
      </c>
      <c r="D203" s="71" t="s">
        <v>113</v>
      </c>
      <c r="E203" s="62"/>
      <c r="F203" s="92">
        <v>1</v>
      </c>
      <c r="G203" s="62"/>
      <c r="H203" s="62"/>
      <c r="I203" s="62"/>
      <c r="J203" s="62"/>
      <c r="K203" s="62"/>
      <c r="L203" s="68"/>
      <c r="M203" s="68"/>
      <c r="N203" s="68"/>
      <c r="O203" s="68"/>
      <c r="P203" s="68"/>
      <c r="Q203" s="68"/>
    </row>
    <row r="204" customFormat="1" ht="27" customHeight="1" spans="1:17">
      <c r="A204" s="63">
        <v>14</v>
      </c>
      <c r="B204" s="93" t="s">
        <v>53</v>
      </c>
      <c r="C204" s="91" t="s">
        <v>81</v>
      </c>
      <c r="D204" s="71" t="s">
        <v>24</v>
      </c>
      <c r="E204" s="62"/>
      <c r="F204" s="92">
        <v>12</v>
      </c>
      <c r="G204" s="62"/>
      <c r="H204" s="62"/>
      <c r="I204" s="62"/>
      <c r="J204" s="62"/>
      <c r="K204" s="62"/>
      <c r="L204" s="68"/>
      <c r="M204" s="68"/>
      <c r="N204" s="68"/>
      <c r="O204" s="68"/>
      <c r="P204" s="68"/>
      <c r="Q204" s="68"/>
    </row>
    <row r="205" customFormat="1" ht="27" customHeight="1" spans="1:17">
      <c r="A205" s="63">
        <v>15</v>
      </c>
      <c r="B205" s="93" t="s">
        <v>57</v>
      </c>
      <c r="C205" s="91" t="s">
        <v>58</v>
      </c>
      <c r="D205" s="71" t="s">
        <v>24</v>
      </c>
      <c r="E205" s="62"/>
      <c r="F205" s="92">
        <v>30</v>
      </c>
      <c r="G205" s="62"/>
      <c r="H205" s="62"/>
      <c r="I205" s="62"/>
      <c r="J205" s="62"/>
      <c r="K205" s="62"/>
      <c r="L205" s="68"/>
      <c r="M205" s="68"/>
      <c r="N205" s="68"/>
      <c r="O205" s="68"/>
      <c r="P205" s="68"/>
      <c r="Q205" s="68"/>
    </row>
    <row r="206" customFormat="1" ht="27" customHeight="1" spans="1:17">
      <c r="A206" s="63">
        <v>16</v>
      </c>
      <c r="B206" s="93" t="s">
        <v>57</v>
      </c>
      <c r="C206" s="91" t="s">
        <v>61</v>
      </c>
      <c r="D206" s="71" t="s">
        <v>60</v>
      </c>
      <c r="E206" s="62"/>
      <c r="F206" s="92">
        <v>62</v>
      </c>
      <c r="G206" s="62"/>
      <c r="H206" s="62"/>
      <c r="I206" s="62"/>
      <c r="J206" s="62"/>
      <c r="K206" s="62"/>
      <c r="L206" s="68"/>
      <c r="M206" s="68"/>
      <c r="N206" s="68"/>
      <c r="O206" s="68"/>
      <c r="P206" s="68"/>
      <c r="Q206" s="68"/>
    </row>
    <row r="207" customFormat="1" ht="40" customHeight="1" spans="1:17">
      <c r="A207" s="63">
        <v>17</v>
      </c>
      <c r="B207" s="93" t="s">
        <v>57</v>
      </c>
      <c r="C207" s="91" t="s">
        <v>58</v>
      </c>
      <c r="D207" s="71" t="s">
        <v>60</v>
      </c>
      <c r="E207" s="62"/>
      <c r="F207" s="92">
        <v>21</v>
      </c>
      <c r="G207" s="62"/>
      <c r="H207" s="62"/>
      <c r="I207" s="62"/>
      <c r="J207" s="62"/>
      <c r="K207" s="62"/>
      <c r="L207" s="68"/>
      <c r="M207" s="68"/>
      <c r="N207" s="68"/>
      <c r="O207" s="68"/>
      <c r="P207" s="68"/>
      <c r="Q207" s="68"/>
    </row>
    <row r="208" customFormat="1" ht="27" customHeight="1" spans="1:17">
      <c r="A208" s="63">
        <v>18</v>
      </c>
      <c r="B208" s="93" t="s">
        <v>57</v>
      </c>
      <c r="C208" s="91" t="s">
        <v>61</v>
      </c>
      <c r="D208" s="71" t="s">
        <v>59</v>
      </c>
      <c r="E208" s="62"/>
      <c r="F208" s="92">
        <v>66</v>
      </c>
      <c r="G208" s="62"/>
      <c r="H208" s="62"/>
      <c r="I208" s="62"/>
      <c r="J208" s="62"/>
      <c r="K208" s="62"/>
      <c r="L208" s="68"/>
      <c r="M208" s="68"/>
      <c r="N208" s="68"/>
      <c r="O208" s="68"/>
      <c r="P208" s="68"/>
      <c r="Q208" s="68"/>
    </row>
    <row r="209" customFormat="1" ht="27" customHeight="1" spans="1:17">
      <c r="A209" s="63">
        <v>19</v>
      </c>
      <c r="B209" s="93" t="s">
        <v>57</v>
      </c>
      <c r="C209" s="91" t="s">
        <v>58</v>
      </c>
      <c r="D209" s="71" t="s">
        <v>59</v>
      </c>
      <c r="E209" s="62"/>
      <c r="F209" s="92">
        <v>82</v>
      </c>
      <c r="G209" s="62"/>
      <c r="H209" s="62"/>
      <c r="I209" s="62"/>
      <c r="J209" s="62"/>
      <c r="K209" s="62"/>
      <c r="L209" s="68"/>
      <c r="M209" s="68"/>
      <c r="N209" s="68"/>
      <c r="O209" s="68"/>
      <c r="P209" s="68"/>
      <c r="Q209" s="68"/>
    </row>
    <row r="210" customFormat="1" ht="27" customHeight="1" spans="1:17">
      <c r="A210" s="63">
        <v>20</v>
      </c>
      <c r="B210" s="93" t="s">
        <v>57</v>
      </c>
      <c r="C210" s="91" t="s">
        <v>58</v>
      </c>
      <c r="D210" s="71" t="s">
        <v>114</v>
      </c>
      <c r="E210" s="62"/>
      <c r="F210" s="92">
        <v>13</v>
      </c>
      <c r="G210" s="62"/>
      <c r="H210" s="62"/>
      <c r="I210" s="62"/>
      <c r="J210" s="62"/>
      <c r="K210" s="62"/>
      <c r="L210" s="68"/>
      <c r="M210" s="68"/>
      <c r="N210" s="68"/>
      <c r="O210" s="68"/>
      <c r="P210" s="68"/>
      <c r="Q210" s="68"/>
    </row>
    <row r="211" customFormat="1" ht="27" customHeight="1" spans="1:17">
      <c r="A211" s="63">
        <v>21</v>
      </c>
      <c r="B211" s="90" t="s">
        <v>115</v>
      </c>
      <c r="C211" s="91" t="s">
        <v>77</v>
      </c>
      <c r="D211" s="71" t="s">
        <v>116</v>
      </c>
      <c r="E211" s="62"/>
      <c r="F211" s="92">
        <v>3</v>
      </c>
      <c r="G211" s="62"/>
      <c r="H211" s="62"/>
      <c r="I211" s="62"/>
      <c r="J211" s="62"/>
      <c r="K211" s="62"/>
      <c r="L211" s="68"/>
      <c r="M211" s="68"/>
      <c r="N211" s="68"/>
      <c r="O211" s="68"/>
      <c r="P211" s="68"/>
      <c r="Q211" s="68"/>
    </row>
    <row r="212" customFormat="1" ht="46" customHeight="1" spans="1:17">
      <c r="A212" s="63">
        <v>22</v>
      </c>
      <c r="B212" s="90" t="s">
        <v>115</v>
      </c>
      <c r="C212" s="91" t="s">
        <v>77</v>
      </c>
      <c r="D212" s="71" t="s">
        <v>38</v>
      </c>
      <c r="E212" s="62"/>
      <c r="F212" s="92">
        <v>19</v>
      </c>
      <c r="G212" s="62"/>
      <c r="H212" s="62"/>
      <c r="I212" s="62"/>
      <c r="J212" s="62"/>
      <c r="K212" s="62"/>
      <c r="L212" s="68"/>
      <c r="M212" s="68"/>
      <c r="N212" s="68"/>
      <c r="O212" s="68"/>
      <c r="P212" s="68"/>
      <c r="Q212" s="68"/>
    </row>
    <row r="213" customFormat="1" ht="46" customHeight="1" spans="1:17">
      <c r="A213" s="63">
        <v>23</v>
      </c>
      <c r="B213" s="90" t="s">
        <v>115</v>
      </c>
      <c r="C213" s="91" t="s">
        <v>117</v>
      </c>
      <c r="D213" s="71" t="s">
        <v>39</v>
      </c>
      <c r="E213" s="62"/>
      <c r="F213" s="92">
        <v>21</v>
      </c>
      <c r="G213" s="62"/>
      <c r="H213" s="62"/>
      <c r="I213" s="62"/>
      <c r="J213" s="62"/>
      <c r="K213" s="62"/>
      <c r="L213" s="68"/>
      <c r="M213" s="68"/>
      <c r="N213" s="68"/>
      <c r="O213" s="68"/>
      <c r="P213" s="68"/>
      <c r="Q213" s="68"/>
    </row>
    <row r="214" customFormat="1" ht="46" customHeight="1" spans="1:17">
      <c r="A214" s="63">
        <v>24</v>
      </c>
      <c r="B214" s="90" t="s">
        <v>115</v>
      </c>
      <c r="C214" s="91" t="s">
        <v>77</v>
      </c>
      <c r="D214" s="71" t="s">
        <v>26</v>
      </c>
      <c r="E214" s="62"/>
      <c r="F214" s="92">
        <v>9</v>
      </c>
      <c r="G214" s="62"/>
      <c r="H214" s="62"/>
      <c r="I214" s="62"/>
      <c r="J214" s="62"/>
      <c r="K214" s="62"/>
      <c r="L214" s="68"/>
      <c r="M214" s="68"/>
      <c r="N214" s="68"/>
      <c r="O214" s="68"/>
      <c r="P214" s="68"/>
      <c r="Q214" s="68"/>
    </row>
    <row r="215" customFormat="1" ht="46" customHeight="1" spans="1:17">
      <c r="A215" s="63">
        <v>25</v>
      </c>
      <c r="B215" s="94" t="s">
        <v>118</v>
      </c>
      <c r="C215" s="91" t="s">
        <v>119</v>
      </c>
      <c r="D215" s="71" t="s">
        <v>26</v>
      </c>
      <c r="E215" s="62"/>
      <c r="F215" s="92">
        <v>1</v>
      </c>
      <c r="G215" s="62"/>
      <c r="H215" s="62"/>
      <c r="I215" s="62"/>
      <c r="J215" s="62"/>
      <c r="K215" s="62"/>
      <c r="L215" s="68"/>
      <c r="M215" s="68"/>
      <c r="N215" s="68"/>
      <c r="O215" s="68"/>
      <c r="P215" s="68"/>
      <c r="Q215" s="68"/>
    </row>
    <row r="216" customFormat="1" ht="46" customHeight="1" spans="1:17">
      <c r="A216" s="63">
        <v>26</v>
      </c>
      <c r="B216" s="90" t="s">
        <v>115</v>
      </c>
      <c r="C216" s="91" t="s">
        <v>77</v>
      </c>
      <c r="D216" s="71" t="s">
        <v>40</v>
      </c>
      <c r="E216" s="62"/>
      <c r="F216" s="92">
        <v>12</v>
      </c>
      <c r="G216" s="62"/>
      <c r="H216" s="62"/>
      <c r="I216" s="62"/>
      <c r="J216" s="62"/>
      <c r="K216" s="62"/>
      <c r="L216" s="68"/>
      <c r="M216" s="68"/>
      <c r="N216" s="68"/>
      <c r="O216" s="68"/>
      <c r="P216" s="68"/>
      <c r="Q216" s="68"/>
    </row>
    <row r="217" customFormat="1" ht="46" customHeight="1" spans="1:17">
      <c r="A217" s="63">
        <v>27</v>
      </c>
      <c r="B217" s="90" t="s">
        <v>115</v>
      </c>
      <c r="C217" s="91" t="s">
        <v>101</v>
      </c>
      <c r="D217" s="71" t="s">
        <v>40</v>
      </c>
      <c r="E217" s="62"/>
      <c r="F217" s="92">
        <v>2</v>
      </c>
      <c r="G217" s="62"/>
      <c r="H217" s="62"/>
      <c r="I217" s="62"/>
      <c r="J217" s="62"/>
      <c r="K217" s="62"/>
      <c r="L217" s="68"/>
      <c r="M217" s="68"/>
      <c r="N217" s="68"/>
      <c r="O217" s="68"/>
      <c r="P217" s="68"/>
      <c r="Q217" s="68"/>
    </row>
    <row r="218" customFormat="1" ht="46" customHeight="1" spans="1:17">
      <c r="A218" s="63">
        <v>28</v>
      </c>
      <c r="B218" s="90" t="s">
        <v>115</v>
      </c>
      <c r="C218" s="91" t="s">
        <v>120</v>
      </c>
      <c r="D218" s="71" t="s">
        <v>41</v>
      </c>
      <c r="E218" s="62"/>
      <c r="F218" s="92">
        <v>8</v>
      </c>
      <c r="G218" s="62"/>
      <c r="H218" s="62"/>
      <c r="I218" s="62"/>
      <c r="J218" s="62"/>
      <c r="K218" s="62"/>
      <c r="L218" s="68"/>
      <c r="M218" s="68"/>
      <c r="N218" s="68"/>
      <c r="O218" s="68"/>
      <c r="P218" s="68"/>
      <c r="Q218" s="68"/>
    </row>
    <row r="219" customFormat="1" ht="42" customHeight="1" spans="1:17">
      <c r="A219" s="63">
        <v>29</v>
      </c>
      <c r="B219" s="90" t="s">
        <v>115</v>
      </c>
      <c r="C219" s="91" t="s">
        <v>77</v>
      </c>
      <c r="D219" s="71" t="s">
        <v>41</v>
      </c>
      <c r="E219" s="62"/>
      <c r="F219" s="92">
        <v>8</v>
      </c>
      <c r="G219" s="62"/>
      <c r="H219" s="62"/>
      <c r="I219" s="62"/>
      <c r="J219" s="62"/>
      <c r="K219" s="62"/>
      <c r="L219" s="68"/>
      <c r="M219" s="68"/>
      <c r="N219" s="68"/>
      <c r="O219" s="68"/>
      <c r="P219" s="68"/>
      <c r="Q219" s="68"/>
    </row>
    <row r="220" customFormat="1" ht="27" customHeight="1" spans="1:17">
      <c r="A220" s="63">
        <v>30</v>
      </c>
      <c r="B220" s="95" t="s">
        <v>66</v>
      </c>
      <c r="C220" s="91" t="s">
        <v>22</v>
      </c>
      <c r="D220" s="96" t="s">
        <v>24</v>
      </c>
      <c r="E220" s="62"/>
      <c r="F220" s="92">
        <v>3</v>
      </c>
      <c r="G220" s="62"/>
      <c r="H220" s="62"/>
      <c r="I220" s="62"/>
      <c r="J220" s="62"/>
      <c r="K220" s="62"/>
      <c r="L220" s="68"/>
      <c r="M220" s="68"/>
      <c r="N220" s="68"/>
      <c r="O220" s="68"/>
      <c r="P220" s="68"/>
      <c r="Q220" s="68"/>
    </row>
    <row r="221" customFormat="1" ht="27" customHeight="1" spans="1:17">
      <c r="A221" s="63">
        <v>31</v>
      </c>
      <c r="B221" s="95" t="s">
        <v>121</v>
      </c>
      <c r="C221" s="91" t="s">
        <v>122</v>
      </c>
      <c r="D221" s="96" t="s">
        <v>59</v>
      </c>
      <c r="E221" s="62"/>
      <c r="F221" s="92">
        <v>18</v>
      </c>
      <c r="G221" s="62"/>
      <c r="H221" s="62"/>
      <c r="I221" s="62"/>
      <c r="J221" s="62"/>
      <c r="K221" s="62"/>
      <c r="L221" s="68"/>
      <c r="M221" s="68"/>
      <c r="N221" s="68"/>
      <c r="O221" s="68"/>
      <c r="P221" s="68"/>
      <c r="Q221" s="68"/>
    </row>
    <row r="222" customFormat="1" ht="42" customHeight="1" spans="1:17">
      <c r="A222" s="63">
        <v>32</v>
      </c>
      <c r="B222" s="97" t="s">
        <v>105</v>
      </c>
      <c r="C222" s="91" t="s">
        <v>123</v>
      </c>
      <c r="D222" s="96" t="s">
        <v>24</v>
      </c>
      <c r="E222" s="62"/>
      <c r="F222" s="92">
        <v>1</v>
      </c>
      <c r="G222" s="62"/>
      <c r="H222" s="62"/>
      <c r="I222" s="62"/>
      <c r="J222" s="62"/>
      <c r="K222" s="62"/>
      <c r="L222" s="68"/>
      <c r="M222" s="68"/>
      <c r="N222" s="68"/>
      <c r="O222" s="68"/>
      <c r="P222" s="68"/>
      <c r="Q222" s="68"/>
    </row>
    <row r="223" customFormat="1" ht="42" customHeight="1" spans="1:17">
      <c r="A223" s="63">
        <v>33</v>
      </c>
      <c r="B223" s="98" t="s">
        <v>124</v>
      </c>
      <c r="C223" s="91" t="s">
        <v>125</v>
      </c>
      <c r="D223" s="99" t="s">
        <v>54</v>
      </c>
      <c r="E223" s="62"/>
      <c r="F223" s="92">
        <v>1</v>
      </c>
      <c r="G223" s="62"/>
      <c r="H223" s="62"/>
      <c r="I223" s="62"/>
      <c r="J223" s="62"/>
      <c r="K223" s="62"/>
      <c r="L223" s="68"/>
      <c r="M223" s="68"/>
      <c r="N223" s="68"/>
      <c r="O223" s="68"/>
      <c r="P223" s="68"/>
      <c r="Q223" s="68"/>
    </row>
    <row r="224" customFormat="1" ht="39" customHeight="1" spans="1:17">
      <c r="A224" s="63">
        <v>34</v>
      </c>
      <c r="B224" s="100" t="s">
        <v>126</v>
      </c>
      <c r="C224" s="91" t="s">
        <v>49</v>
      </c>
      <c r="D224" s="66" t="s">
        <v>38</v>
      </c>
      <c r="E224" s="62"/>
      <c r="F224" s="92">
        <v>1</v>
      </c>
      <c r="G224" s="62"/>
      <c r="H224" s="62"/>
      <c r="I224" s="62"/>
      <c r="J224" s="62"/>
      <c r="K224" s="62"/>
      <c r="L224" s="68"/>
      <c r="M224" s="68"/>
      <c r="N224" s="68"/>
      <c r="O224" s="68"/>
      <c r="P224" s="68"/>
      <c r="Q224" s="68"/>
    </row>
    <row r="225" customFormat="1" ht="36" customHeight="1" spans="1:1021 1038:2041 2058:3061 3078:4081 4098:5118 5135:6138 6155:7158 7175:8178 8195:9215 9232:10235 10252:11255 11272:12275 12292:13312 13329:14332 14349:15352 15369:16372">
      <c r="A225" s="63">
        <v>35</v>
      </c>
      <c r="B225" s="100" t="s">
        <v>126</v>
      </c>
      <c r="C225" s="91" t="s">
        <v>49</v>
      </c>
      <c r="D225" s="66" t="s">
        <v>39</v>
      </c>
      <c r="E225" s="62"/>
      <c r="F225" s="92">
        <v>2</v>
      </c>
      <c r="G225" s="62"/>
      <c r="H225" s="62"/>
      <c r="I225" s="62"/>
      <c r="J225" s="62"/>
      <c r="K225" s="62"/>
      <c r="L225" s="68"/>
      <c r="M225" s="68"/>
      <c r="N225" s="68"/>
      <c r="O225" s="68"/>
      <c r="P225" s="68"/>
      <c r="Q225" s="68"/>
    </row>
    <row r="226" customFormat="1" ht="27" customHeight="1" spans="1:1021 1038:2041 2058:3061 3078:4081 4098:5118 5135:6138 6155:7158 7175:8178 8195:9215 9232:10235 10252:11255 11272:12275 12292:13312 13329:14332 14349:15352 15369:16372">
      <c r="A226" s="63">
        <v>36</v>
      </c>
      <c r="B226" s="100" t="s">
        <v>126</v>
      </c>
      <c r="C226" s="91" t="s">
        <v>49</v>
      </c>
      <c r="D226" s="66" t="s">
        <v>26</v>
      </c>
      <c r="E226" s="62"/>
      <c r="F226" s="92">
        <v>6</v>
      </c>
      <c r="G226" s="62"/>
      <c r="H226" s="62"/>
      <c r="I226" s="62"/>
      <c r="J226" s="62"/>
      <c r="K226" s="62"/>
      <c r="L226" s="68"/>
      <c r="M226" s="68"/>
      <c r="N226" s="68"/>
      <c r="O226" s="68"/>
      <c r="P226" s="68"/>
      <c r="Q226" s="68"/>
    </row>
    <row r="227" customFormat="1" ht="27" customHeight="1" spans="1:1021 1038:2041 2058:3061 3078:4081 4098:5118 5135:6138 6155:7158 7175:8178 8195:9215 9232:10235 10252:11255 11272:12275 12292:13312 13329:14332 14349:15352 15369:16372">
      <c r="A227" s="63">
        <v>37</v>
      </c>
      <c r="B227" s="100" t="s">
        <v>126</v>
      </c>
      <c r="C227" s="91" t="s">
        <v>49</v>
      </c>
      <c r="D227" s="66" t="s">
        <v>40</v>
      </c>
      <c r="E227" s="62"/>
      <c r="F227" s="92">
        <v>5</v>
      </c>
      <c r="G227" s="62"/>
      <c r="H227" s="62"/>
      <c r="I227" s="62"/>
      <c r="J227" s="62"/>
      <c r="K227" s="62"/>
      <c r="L227" s="68"/>
      <c r="M227" s="68"/>
      <c r="N227" s="68"/>
      <c r="O227" s="68"/>
      <c r="P227" s="68"/>
      <c r="Q227" s="68"/>
    </row>
    <row r="228" customFormat="1" ht="27" customHeight="1" spans="1:1021 1038:2041 2058:3061 3078:4081 4098:5118 5135:6138 6155:7158 7175:8178 8195:9215 9232:10235 10252:11255 11272:12275 12292:13312 13329:14332 14349:15352 15369:16372">
      <c r="A228" s="63">
        <v>38</v>
      </c>
      <c r="B228" s="100" t="s">
        <v>126</v>
      </c>
      <c r="C228" s="91" t="s">
        <v>49</v>
      </c>
      <c r="D228" s="66" t="s">
        <v>41</v>
      </c>
      <c r="E228" s="62"/>
      <c r="F228" s="92">
        <v>18</v>
      </c>
      <c r="G228" s="62"/>
      <c r="H228" s="62"/>
      <c r="I228" s="62"/>
      <c r="J228" s="62"/>
      <c r="K228" s="62"/>
      <c r="L228" s="68"/>
      <c r="M228" s="68"/>
      <c r="N228" s="68"/>
      <c r="O228" s="68"/>
      <c r="P228" s="68"/>
      <c r="Q228" s="68"/>
    </row>
    <row r="229" customFormat="1" ht="27" customHeight="1" spans="1:1021 1038:2041 2058:3061 3078:4081 4098:5118 5135:6138 6155:7158 7175:8178 8195:9215 9232:10235 10252:11255 11272:12275 12292:13312 13329:14332 14349:15352 15369:16372">
      <c r="A229" s="63">
        <v>39</v>
      </c>
      <c r="B229" s="101" t="s">
        <v>127</v>
      </c>
      <c r="C229" s="91" t="s">
        <v>128</v>
      </c>
      <c r="D229" s="66" t="s">
        <v>41</v>
      </c>
      <c r="E229" s="62"/>
      <c r="F229" s="92">
        <v>5</v>
      </c>
      <c r="G229" s="62"/>
      <c r="H229" s="62"/>
      <c r="I229" s="62"/>
      <c r="J229" s="62"/>
      <c r="K229" s="62"/>
      <c r="L229" s="68"/>
      <c r="M229" s="68"/>
      <c r="N229" s="68"/>
      <c r="O229" s="68"/>
      <c r="P229" s="68"/>
      <c r="Q229" s="68"/>
    </row>
    <row r="230" customFormat="1" ht="42" customHeight="1" spans="1:1021 1038:2041 2058:3061 3078:4081 4098:5118 5135:6138 6155:7158 7175:8178 8195:9215 9232:10235 10252:11255 11272:12275 12292:13312 13329:14332 14349:15352 15369:16372">
      <c r="A230" s="63">
        <v>40</v>
      </c>
      <c r="B230" s="100" t="s">
        <v>126</v>
      </c>
      <c r="C230" s="91" t="s">
        <v>49</v>
      </c>
      <c r="D230" s="66" t="s">
        <v>42</v>
      </c>
      <c r="E230" s="62"/>
      <c r="F230" s="92">
        <v>1</v>
      </c>
      <c r="G230" s="62"/>
      <c r="H230" s="62"/>
      <c r="I230" s="62"/>
      <c r="J230" s="62"/>
      <c r="K230" s="62"/>
      <c r="L230" s="68"/>
      <c r="M230" s="68"/>
      <c r="N230" s="68"/>
      <c r="O230" s="68"/>
      <c r="P230" s="68"/>
      <c r="Q230" s="68"/>
    </row>
    <row r="231" customFormat="1" ht="27" customHeight="1" spans="1:1021 1038:2041 2058:3061 3078:4081 4098:5118 5135:6138 6155:7158 7175:8178 8195:9215 9232:10235 10252:11255 11272:12275 12292:13312 13329:14332 14349:15352 15369:16372">
      <c r="A231" s="63">
        <v>41</v>
      </c>
      <c r="B231" s="100" t="s">
        <v>129</v>
      </c>
      <c r="C231" s="91" t="s">
        <v>130</v>
      </c>
      <c r="D231" s="66" t="s">
        <v>25</v>
      </c>
      <c r="E231" s="62"/>
      <c r="F231" s="92">
        <v>1</v>
      </c>
      <c r="G231" s="62"/>
      <c r="H231" s="62"/>
      <c r="I231" s="62"/>
      <c r="J231" s="62"/>
      <c r="K231" s="62"/>
      <c r="L231" s="68"/>
      <c r="M231" s="68"/>
      <c r="N231" s="68"/>
      <c r="O231" s="68"/>
      <c r="P231" s="68"/>
      <c r="Q231" s="68"/>
    </row>
    <row r="232" customFormat="1" ht="27" customHeight="1" spans="1:1021 1038:2041 2058:3061 3078:4081 4098:5118 5135:6138 6155:7158 7175:8178 8195:9215 9232:10235 10252:11255 11272:12275 12292:13312 13329:14332 14349:15352 15369:16372">
      <c r="A232" s="63">
        <v>42</v>
      </c>
      <c r="B232" s="100" t="s">
        <v>126</v>
      </c>
      <c r="C232" s="91" t="s">
        <v>49</v>
      </c>
      <c r="D232" s="66" t="s">
        <v>23</v>
      </c>
      <c r="E232" s="62"/>
      <c r="F232" s="92">
        <v>1</v>
      </c>
      <c r="G232" s="62"/>
      <c r="H232" s="62"/>
      <c r="I232" s="62"/>
      <c r="J232" s="62"/>
      <c r="K232" s="62"/>
      <c r="L232" s="68"/>
      <c r="M232" s="68"/>
      <c r="N232" s="68"/>
      <c r="O232" s="68"/>
      <c r="P232" s="68"/>
      <c r="Q232" s="68"/>
    </row>
    <row r="233" customFormat="1" ht="27" customHeight="1" spans="1:1021 1038:2041 2058:3061 3078:4081 4098:5118 5135:6138 6155:7158 7175:8178 8195:9215 9232:10235 10252:11255 11272:12275 12292:13312 13329:14332 14349:15352 15369:16372">
      <c r="A233" s="63">
        <v>43</v>
      </c>
      <c r="B233" s="101" t="s">
        <v>131</v>
      </c>
      <c r="C233" s="91" t="s">
        <v>132</v>
      </c>
      <c r="D233" s="66" t="s">
        <v>54</v>
      </c>
      <c r="E233" s="62"/>
      <c r="F233" s="92">
        <v>1</v>
      </c>
      <c r="G233" s="62"/>
      <c r="H233" s="62"/>
      <c r="I233" s="62"/>
      <c r="J233" s="62"/>
      <c r="K233" s="62"/>
      <c r="L233" s="68"/>
      <c r="M233" s="68"/>
      <c r="N233" s="68"/>
      <c r="O233" s="68"/>
      <c r="P233" s="68"/>
      <c r="Q233" s="68"/>
    </row>
    <row r="234" customFormat="1" ht="27" customHeight="1" spans="1:1021 1038:2041 2058:3061 3078:4081 4098:5118 5135:6138 6155:7158 7175:8178 8195:9215 9232:10235 10252:11255 11272:12275 12292:13312 13329:14332 14349:15352 15369:16372">
      <c r="A234" s="63">
        <v>44</v>
      </c>
      <c r="B234" s="102" t="s">
        <v>133</v>
      </c>
      <c r="C234" s="103" t="s">
        <v>134</v>
      </c>
      <c r="D234" s="99" t="s">
        <v>41</v>
      </c>
      <c r="E234" s="62"/>
      <c r="F234" s="66">
        <v>1</v>
      </c>
      <c r="G234" s="62"/>
      <c r="H234" s="62"/>
      <c r="I234" s="62"/>
      <c r="J234" s="62"/>
      <c r="K234" s="62"/>
      <c r="L234" s="68"/>
      <c r="M234" s="68"/>
      <c r="N234" s="68"/>
      <c r="O234" s="68"/>
      <c r="P234" s="68"/>
      <c r="Q234" s="68"/>
    </row>
    <row r="235" customFormat="1" ht="27" customHeight="1" spans="1:1021 1038:2041 2058:3061 3078:4081 4098:5118 5135:6138 6155:7158 7175:8178 8195:9215 9232:10235 10252:11255 11272:12275 12292:13312 13329:14332 14349:15352 15369:16372">
      <c r="A235" s="63">
        <v>45</v>
      </c>
      <c r="B235" s="102" t="s">
        <v>133</v>
      </c>
      <c r="C235" s="103" t="s">
        <v>134</v>
      </c>
      <c r="D235" s="99" t="s">
        <v>54</v>
      </c>
      <c r="E235" s="62"/>
      <c r="F235" s="104">
        <v>1</v>
      </c>
      <c r="G235" s="62"/>
      <c r="H235" s="62"/>
      <c r="I235" s="62"/>
      <c r="J235" s="62"/>
      <c r="K235" s="62"/>
      <c r="L235" s="68"/>
      <c r="M235" s="68"/>
      <c r="N235" s="68"/>
      <c r="O235" s="68"/>
      <c r="P235" s="68"/>
      <c r="Q235" s="68"/>
    </row>
    <row r="236" customFormat="1" ht="23" customHeight="1" spans="1:1021 1038:2041 2058:3061 3078:4081 4098:5118 5135:6138 6155:7158 7175:8178 8195:9215 9232:10235 10252:11255 11272:12275 12292:13312 13329:14332 14349:15352 15369:16372">
      <c r="A236" s="77" t="s">
        <v>135</v>
      </c>
      <c r="B236" s="77"/>
      <c r="C236" s="77"/>
      <c r="D236" s="77"/>
      <c r="E236" s="77"/>
      <c r="F236" s="78">
        <f>SUM(F191:F235)</f>
        <v>937</v>
      </c>
      <c r="G236" s="77"/>
      <c r="H236" s="77"/>
      <c r="I236" s="77"/>
      <c r="J236" s="77"/>
      <c r="K236" s="78">
        <f>SUM(K191:K235)</f>
        <v>0</v>
      </c>
      <c r="L236" s="68"/>
      <c r="M236" s="68"/>
      <c r="N236" s="68"/>
      <c r="O236" s="68"/>
      <c r="P236" s="68"/>
      <c r="Q236" s="68"/>
    </row>
    <row r="237" s="45" customFormat="1" ht="25" customHeight="1" spans="1:1021 1038:2041 2058:3061 3078:4081 4098:5118 5135:6138 6155:7158 7175:8178 8195:9215 9232:10235 10252:11255 11272:12275 12292:13312 13329:14332 14349:15352 15369:16372">
      <c r="A237" s="62" t="s">
        <v>136</v>
      </c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72"/>
      <c r="AI237" s="73"/>
      <c r="AZ237" s="73"/>
      <c r="BQ237" s="73"/>
      <c r="CH237" s="73"/>
      <c r="CY237" s="73"/>
      <c r="DP237" s="73"/>
      <c r="EG237" s="73"/>
      <c r="EX237" s="73"/>
      <c r="FO237" s="73"/>
      <c r="GF237" s="73"/>
      <c r="GW237" s="73"/>
      <c r="HN237" s="73"/>
      <c r="IE237" s="73"/>
      <c r="IV237" s="73"/>
      <c r="JM237" s="73"/>
      <c r="KD237" s="73"/>
      <c r="KU237" s="73"/>
      <c r="LL237" s="73"/>
      <c r="MC237" s="73"/>
      <c r="MT237" s="73"/>
      <c r="NK237" s="73"/>
      <c r="OB237" s="73"/>
      <c r="OS237" s="73"/>
      <c r="PJ237" s="73"/>
      <c r="QA237" s="73"/>
      <c r="QR237" s="73"/>
      <c r="RI237" s="73"/>
      <c r="RZ237" s="73"/>
      <c r="SQ237" s="73"/>
      <c r="TH237" s="73"/>
      <c r="TY237" s="73"/>
      <c r="UP237" s="73"/>
      <c r="VG237" s="73"/>
      <c r="VX237" s="73"/>
      <c r="WO237" s="73"/>
      <c r="XF237" s="73"/>
      <c r="XW237" s="73"/>
      <c r="YN237" s="73"/>
      <c r="ZE237" s="73"/>
      <c r="ZV237" s="73"/>
      <c r="AAM237" s="73"/>
      <c r="ABD237" s="73"/>
      <c r="ABU237" s="73"/>
      <c r="ACL237" s="73"/>
      <c r="ADC237" s="73"/>
      <c r="ADT237" s="73"/>
      <c r="AEK237" s="73"/>
      <c r="AFB237" s="73"/>
      <c r="AFS237" s="73"/>
      <c r="AGJ237" s="73"/>
      <c r="AHA237" s="73"/>
      <c r="AHR237" s="73"/>
      <c r="AII237" s="73"/>
      <c r="AIZ237" s="73"/>
      <c r="AJQ237" s="73"/>
      <c r="AKH237" s="73"/>
      <c r="AKY237" s="73"/>
      <c r="ALP237" s="73"/>
      <c r="AMG237" s="73"/>
      <c r="AMX237" s="73"/>
      <c r="ANO237" s="73"/>
      <c r="AOF237" s="73"/>
      <c r="AOW237" s="73"/>
      <c r="APN237" s="73"/>
      <c r="AQE237" s="73"/>
      <c r="AQV237" s="73"/>
      <c r="ARM237" s="73"/>
      <c r="ASD237" s="73"/>
      <c r="ASU237" s="73"/>
      <c r="ATL237" s="73"/>
      <c r="AUC237" s="73"/>
      <c r="AUT237" s="73"/>
      <c r="AVK237" s="73"/>
      <c r="AWB237" s="73"/>
      <c r="AWS237" s="73"/>
      <c r="AXJ237" s="73"/>
      <c r="AYA237" s="73"/>
      <c r="AYR237" s="73"/>
      <c r="AZI237" s="73"/>
      <c r="AZZ237" s="73"/>
      <c r="BAQ237" s="73"/>
      <c r="BBH237" s="73"/>
      <c r="BBY237" s="73"/>
      <c r="BCP237" s="73"/>
      <c r="BDG237" s="73"/>
      <c r="BDX237" s="73"/>
      <c r="BEO237" s="73"/>
      <c r="BFF237" s="73"/>
      <c r="BFW237" s="73"/>
      <c r="BGN237" s="73"/>
      <c r="BHE237" s="73"/>
      <c r="BHV237" s="73"/>
      <c r="BIM237" s="73"/>
      <c r="BJD237" s="73"/>
      <c r="BJU237" s="73"/>
      <c r="BKL237" s="73"/>
      <c r="BLC237" s="73"/>
      <c r="BLT237" s="73"/>
      <c r="BMK237" s="73"/>
      <c r="BNB237" s="73"/>
      <c r="BNS237" s="73"/>
      <c r="BOJ237" s="73"/>
      <c r="BPA237" s="73"/>
      <c r="BPR237" s="73"/>
      <c r="BQI237" s="73"/>
      <c r="BQZ237" s="73"/>
      <c r="BRQ237" s="73"/>
      <c r="BSH237" s="73"/>
      <c r="BSY237" s="73"/>
      <c r="BTP237" s="73"/>
      <c r="BUG237" s="73"/>
      <c r="BUX237" s="73"/>
      <c r="BVO237" s="73"/>
      <c r="BWF237" s="73"/>
      <c r="BWW237" s="73"/>
      <c r="BXN237" s="73"/>
      <c r="BYE237" s="73"/>
      <c r="BYV237" s="73"/>
      <c r="BZM237" s="73"/>
      <c r="CAD237" s="73"/>
      <c r="CAU237" s="73"/>
      <c r="CBL237" s="73"/>
      <c r="CCC237" s="73"/>
      <c r="CCT237" s="73"/>
      <c r="CDK237" s="73"/>
      <c r="CEB237" s="73"/>
      <c r="CES237" s="73"/>
      <c r="CFJ237" s="73"/>
      <c r="CGA237" s="73"/>
      <c r="CGR237" s="73"/>
      <c r="CHI237" s="73"/>
      <c r="CHZ237" s="73"/>
      <c r="CIQ237" s="73"/>
      <c r="CJH237" s="73"/>
      <c r="CJY237" s="73"/>
      <c r="CKP237" s="73"/>
      <c r="CLG237" s="73"/>
      <c r="CLX237" s="73"/>
      <c r="CMO237" s="73"/>
      <c r="CNF237" s="73"/>
      <c r="CNW237" s="73"/>
      <c r="CON237" s="73"/>
      <c r="CPE237" s="73"/>
      <c r="CPV237" s="73"/>
      <c r="CQM237" s="73"/>
      <c r="CRD237" s="73"/>
      <c r="CRU237" s="73"/>
      <c r="CSL237" s="73"/>
      <c r="CTC237" s="73"/>
      <c r="CTT237" s="73"/>
      <c r="CUK237" s="73"/>
      <c r="CVB237" s="73"/>
      <c r="CVS237" s="73"/>
      <c r="CWJ237" s="73"/>
      <c r="CXA237" s="73"/>
      <c r="CXR237" s="73"/>
      <c r="CYI237" s="73"/>
      <c r="CYZ237" s="73"/>
      <c r="CZQ237" s="73"/>
      <c r="DAH237" s="73"/>
      <c r="DAY237" s="73"/>
      <c r="DBP237" s="73"/>
      <c r="DCG237" s="73"/>
      <c r="DCX237" s="73"/>
      <c r="DDO237" s="73"/>
      <c r="DEF237" s="73"/>
      <c r="DEW237" s="73"/>
      <c r="DFN237" s="73"/>
      <c r="DGE237" s="73"/>
      <c r="DGV237" s="73"/>
      <c r="DHM237" s="73"/>
      <c r="DID237" s="73"/>
      <c r="DIU237" s="73"/>
      <c r="DJL237" s="73"/>
      <c r="DKC237" s="73"/>
      <c r="DKT237" s="73"/>
      <c r="DLK237" s="73"/>
      <c r="DMB237" s="73"/>
      <c r="DMS237" s="73"/>
      <c r="DNJ237" s="73"/>
      <c r="DOA237" s="73"/>
      <c r="DOR237" s="73"/>
      <c r="DPI237" s="73"/>
      <c r="DPZ237" s="73"/>
      <c r="DQQ237" s="73"/>
      <c r="DRH237" s="73"/>
      <c r="DRY237" s="73"/>
      <c r="DSP237" s="73"/>
      <c r="DTG237" s="73"/>
      <c r="DTX237" s="73"/>
      <c r="DUO237" s="73"/>
      <c r="DVF237" s="73"/>
      <c r="DVW237" s="73"/>
      <c r="DWN237" s="73"/>
      <c r="DXE237" s="73"/>
      <c r="DXV237" s="73"/>
      <c r="DYM237" s="73"/>
      <c r="DZD237" s="73"/>
      <c r="DZU237" s="73"/>
      <c r="EAL237" s="73"/>
      <c r="EBC237" s="73"/>
      <c r="EBT237" s="73"/>
      <c r="ECK237" s="73"/>
      <c r="EDB237" s="73"/>
      <c r="EDS237" s="73"/>
      <c r="EEJ237" s="73"/>
      <c r="EFA237" s="73"/>
      <c r="EFR237" s="73"/>
      <c r="EGI237" s="73"/>
      <c r="EGZ237" s="73"/>
      <c r="EHQ237" s="73"/>
      <c r="EIH237" s="73"/>
      <c r="EIY237" s="73"/>
      <c r="EJP237" s="73"/>
      <c r="EKG237" s="73"/>
      <c r="EKX237" s="73"/>
      <c r="ELO237" s="73"/>
      <c r="EMF237" s="73"/>
      <c r="EMW237" s="73"/>
      <c r="ENN237" s="73"/>
      <c r="EOE237" s="73"/>
      <c r="EOV237" s="73"/>
      <c r="EPM237" s="73"/>
      <c r="EQD237" s="73"/>
      <c r="EQU237" s="73"/>
      <c r="ERL237" s="73"/>
      <c r="ESC237" s="73"/>
      <c r="EST237" s="73"/>
      <c r="ETK237" s="73"/>
      <c r="EUB237" s="73"/>
      <c r="EUS237" s="73"/>
      <c r="EVJ237" s="73"/>
      <c r="EWA237" s="73"/>
      <c r="EWR237" s="73"/>
      <c r="EXI237" s="73"/>
      <c r="EXZ237" s="73"/>
      <c r="EYQ237" s="73"/>
      <c r="EZH237" s="73"/>
      <c r="EZY237" s="73"/>
      <c r="FAP237" s="73"/>
      <c r="FBG237" s="73"/>
      <c r="FBX237" s="73"/>
      <c r="FCO237" s="73"/>
      <c r="FDF237" s="73"/>
      <c r="FDW237" s="73"/>
      <c r="FEN237" s="73"/>
      <c r="FFE237" s="73"/>
      <c r="FFV237" s="73"/>
      <c r="FGM237" s="73"/>
      <c r="FHD237" s="73"/>
      <c r="FHU237" s="73"/>
      <c r="FIL237" s="73"/>
      <c r="FJC237" s="73"/>
      <c r="FJT237" s="73"/>
      <c r="FKK237" s="73"/>
      <c r="FLB237" s="73"/>
      <c r="FLS237" s="73"/>
      <c r="FMJ237" s="73"/>
      <c r="FNA237" s="73"/>
      <c r="FNR237" s="73"/>
      <c r="FOI237" s="73"/>
      <c r="FOZ237" s="73"/>
      <c r="FPQ237" s="73"/>
      <c r="FQH237" s="73"/>
      <c r="FQY237" s="73"/>
      <c r="FRP237" s="73"/>
      <c r="FSG237" s="73"/>
      <c r="FSX237" s="73"/>
      <c r="FTO237" s="73"/>
      <c r="FUF237" s="73"/>
      <c r="FUW237" s="73"/>
      <c r="FVN237" s="73"/>
      <c r="FWE237" s="73"/>
      <c r="FWV237" s="73"/>
      <c r="FXM237" s="73"/>
      <c r="FYD237" s="73"/>
      <c r="FYU237" s="73"/>
      <c r="FZL237" s="73"/>
      <c r="GAC237" s="73"/>
      <c r="GAT237" s="73"/>
      <c r="GBK237" s="73"/>
      <c r="GCB237" s="73"/>
      <c r="GCS237" s="73"/>
      <c r="GDJ237" s="73"/>
      <c r="GEA237" s="73"/>
      <c r="GER237" s="73"/>
      <c r="GFI237" s="73"/>
      <c r="GFZ237" s="73"/>
      <c r="GGQ237" s="73"/>
      <c r="GHH237" s="73"/>
      <c r="GHY237" s="73"/>
      <c r="GIP237" s="73"/>
      <c r="GJG237" s="73"/>
      <c r="GJX237" s="73"/>
      <c r="GKO237" s="73"/>
      <c r="GLF237" s="73"/>
      <c r="GLW237" s="73"/>
      <c r="GMN237" s="73"/>
      <c r="GNE237" s="73"/>
      <c r="GNV237" s="73"/>
      <c r="GOM237" s="73"/>
      <c r="GPD237" s="73"/>
      <c r="GPU237" s="73"/>
      <c r="GQL237" s="73"/>
      <c r="GRC237" s="73"/>
      <c r="GRT237" s="73"/>
      <c r="GSK237" s="73"/>
      <c r="GTB237" s="73"/>
      <c r="GTS237" s="73"/>
      <c r="GUJ237" s="73"/>
      <c r="GVA237" s="73"/>
      <c r="GVR237" s="73"/>
      <c r="GWI237" s="73"/>
      <c r="GWZ237" s="73"/>
      <c r="GXQ237" s="73"/>
      <c r="GYH237" s="73"/>
      <c r="GYY237" s="73"/>
      <c r="GZP237" s="73"/>
      <c r="HAG237" s="73"/>
      <c r="HAX237" s="73"/>
      <c r="HBO237" s="73"/>
      <c r="HCF237" s="73"/>
      <c r="HCW237" s="73"/>
      <c r="HDN237" s="73"/>
      <c r="HEE237" s="73"/>
      <c r="HEV237" s="73"/>
      <c r="HFM237" s="73"/>
      <c r="HGD237" s="73"/>
      <c r="HGU237" s="73"/>
      <c r="HHL237" s="73"/>
      <c r="HIC237" s="73"/>
      <c r="HIT237" s="73"/>
      <c r="HJK237" s="73"/>
      <c r="HKB237" s="73"/>
      <c r="HKS237" s="73"/>
      <c r="HLJ237" s="73"/>
      <c r="HMA237" s="73"/>
      <c r="HMR237" s="73"/>
      <c r="HNI237" s="73"/>
      <c r="HNZ237" s="73"/>
      <c r="HOQ237" s="73"/>
      <c r="HPH237" s="73"/>
      <c r="HPY237" s="73"/>
      <c r="HQP237" s="73"/>
      <c r="HRG237" s="73"/>
      <c r="HRX237" s="73"/>
      <c r="HSO237" s="73"/>
      <c r="HTF237" s="73"/>
      <c r="HTW237" s="73"/>
      <c r="HUN237" s="73"/>
      <c r="HVE237" s="73"/>
      <c r="HVV237" s="73"/>
      <c r="HWM237" s="73"/>
      <c r="HXD237" s="73"/>
      <c r="HXU237" s="73"/>
      <c r="HYL237" s="73"/>
      <c r="HZC237" s="73"/>
      <c r="HZT237" s="73"/>
      <c r="IAK237" s="73"/>
      <c r="IBB237" s="73"/>
      <c r="IBS237" s="73"/>
      <c r="ICJ237" s="73"/>
      <c r="IDA237" s="73"/>
      <c r="IDR237" s="73"/>
      <c r="IEI237" s="73"/>
      <c r="IEZ237" s="73"/>
      <c r="IFQ237" s="73"/>
      <c r="IGH237" s="73"/>
      <c r="IGY237" s="73"/>
      <c r="IHP237" s="73"/>
      <c r="IIG237" s="73"/>
      <c r="IIX237" s="73"/>
      <c r="IJO237" s="73"/>
      <c r="IKF237" s="73"/>
      <c r="IKW237" s="73"/>
      <c r="ILN237" s="73"/>
      <c r="IME237" s="73"/>
      <c r="IMV237" s="73"/>
      <c r="INM237" s="73"/>
      <c r="IOD237" s="73"/>
      <c r="IOU237" s="73"/>
      <c r="IPL237" s="73"/>
      <c r="IQC237" s="73"/>
      <c r="IQT237" s="73"/>
      <c r="IRK237" s="73"/>
      <c r="ISB237" s="73"/>
      <c r="ISS237" s="73"/>
      <c r="ITJ237" s="73"/>
      <c r="IUA237" s="73"/>
      <c r="IUR237" s="73"/>
      <c r="IVI237" s="73"/>
      <c r="IVZ237" s="73"/>
      <c r="IWQ237" s="73"/>
      <c r="IXH237" s="73"/>
      <c r="IXY237" s="73"/>
      <c r="IYP237" s="73"/>
      <c r="IZG237" s="73"/>
      <c r="IZX237" s="73"/>
      <c r="JAO237" s="73"/>
      <c r="JBF237" s="73"/>
      <c r="JBW237" s="73"/>
      <c r="JCN237" s="73"/>
      <c r="JDE237" s="73"/>
      <c r="JDV237" s="73"/>
      <c r="JEM237" s="73"/>
      <c r="JFD237" s="73"/>
      <c r="JFU237" s="73"/>
      <c r="JGL237" s="73"/>
      <c r="JHC237" s="73"/>
      <c r="JHT237" s="73"/>
      <c r="JIK237" s="73"/>
      <c r="JJB237" s="73"/>
      <c r="JJS237" s="73"/>
      <c r="JKJ237" s="73"/>
      <c r="JLA237" s="73"/>
      <c r="JLR237" s="73"/>
      <c r="JMI237" s="73"/>
      <c r="JMZ237" s="73"/>
      <c r="JNQ237" s="73"/>
      <c r="JOH237" s="73"/>
      <c r="JOY237" s="73"/>
      <c r="JPP237" s="73"/>
      <c r="JQG237" s="73"/>
      <c r="JQX237" s="73"/>
      <c r="JRO237" s="73"/>
      <c r="JSF237" s="73"/>
      <c r="JSW237" s="73"/>
      <c r="JTN237" s="73"/>
      <c r="JUE237" s="73"/>
      <c r="JUV237" s="73"/>
      <c r="JVM237" s="73"/>
      <c r="JWD237" s="73"/>
      <c r="JWU237" s="73"/>
      <c r="JXL237" s="73"/>
      <c r="JYC237" s="73"/>
      <c r="JYT237" s="73"/>
      <c r="JZK237" s="73"/>
      <c r="KAB237" s="73"/>
      <c r="KAS237" s="73"/>
      <c r="KBJ237" s="73"/>
      <c r="KCA237" s="73"/>
      <c r="KCR237" s="73"/>
      <c r="KDI237" s="73"/>
      <c r="KDZ237" s="73"/>
      <c r="KEQ237" s="73"/>
      <c r="KFH237" s="73"/>
      <c r="KFY237" s="73"/>
      <c r="KGP237" s="73"/>
      <c r="KHG237" s="73"/>
      <c r="KHX237" s="73"/>
      <c r="KIO237" s="73"/>
      <c r="KJF237" s="73"/>
      <c r="KJW237" s="73"/>
      <c r="KKN237" s="73"/>
      <c r="KLE237" s="73"/>
      <c r="KLV237" s="73"/>
      <c r="KMM237" s="73"/>
      <c r="KND237" s="73"/>
      <c r="KNU237" s="73"/>
      <c r="KOL237" s="73"/>
      <c r="KPC237" s="73"/>
      <c r="KPT237" s="73"/>
      <c r="KQK237" s="73"/>
      <c r="KRB237" s="73"/>
      <c r="KRS237" s="73"/>
      <c r="KSJ237" s="73"/>
      <c r="KTA237" s="73"/>
      <c r="KTR237" s="73"/>
      <c r="KUI237" s="73"/>
      <c r="KUZ237" s="73"/>
      <c r="KVQ237" s="73"/>
      <c r="KWH237" s="73"/>
      <c r="KWY237" s="73"/>
      <c r="KXP237" s="73"/>
      <c r="KYG237" s="73"/>
      <c r="KYX237" s="73"/>
      <c r="KZO237" s="73"/>
      <c r="LAF237" s="73"/>
      <c r="LAW237" s="73"/>
      <c r="LBN237" s="73"/>
      <c r="LCE237" s="73"/>
      <c r="LCV237" s="73"/>
      <c r="LDM237" s="73"/>
      <c r="LED237" s="73"/>
      <c r="LEU237" s="73"/>
      <c r="LFL237" s="73"/>
      <c r="LGC237" s="73"/>
      <c r="LGT237" s="73"/>
      <c r="LHK237" s="73"/>
      <c r="LIB237" s="73"/>
      <c r="LIS237" s="73"/>
      <c r="LJJ237" s="73"/>
      <c r="LKA237" s="73"/>
      <c r="LKR237" s="73"/>
      <c r="LLI237" s="73"/>
      <c r="LLZ237" s="73"/>
      <c r="LMQ237" s="73"/>
      <c r="LNH237" s="73"/>
      <c r="LNY237" s="73"/>
      <c r="LOP237" s="73"/>
      <c r="LPG237" s="73"/>
      <c r="LPX237" s="73"/>
      <c r="LQO237" s="73"/>
      <c r="LRF237" s="73"/>
      <c r="LRW237" s="73"/>
      <c r="LSN237" s="73"/>
      <c r="LTE237" s="73"/>
      <c r="LTV237" s="73"/>
      <c r="LUM237" s="73"/>
      <c r="LVD237" s="73"/>
      <c r="LVU237" s="73"/>
      <c r="LWL237" s="73"/>
      <c r="LXC237" s="73"/>
      <c r="LXT237" s="73"/>
      <c r="LYK237" s="73"/>
      <c r="LZB237" s="73"/>
      <c r="LZS237" s="73"/>
      <c r="MAJ237" s="73"/>
      <c r="MBA237" s="73"/>
      <c r="MBR237" s="73"/>
      <c r="MCI237" s="73"/>
      <c r="MCZ237" s="73"/>
      <c r="MDQ237" s="73"/>
      <c r="MEH237" s="73"/>
      <c r="MEY237" s="73"/>
      <c r="MFP237" s="73"/>
      <c r="MGG237" s="73"/>
      <c r="MGX237" s="73"/>
      <c r="MHO237" s="73"/>
      <c r="MIF237" s="73"/>
      <c r="MIW237" s="73"/>
      <c r="MJN237" s="73"/>
      <c r="MKE237" s="73"/>
      <c r="MKV237" s="73"/>
      <c r="MLM237" s="73"/>
      <c r="MMD237" s="73"/>
      <c r="MMU237" s="73"/>
      <c r="MNL237" s="73"/>
      <c r="MOC237" s="73"/>
      <c r="MOT237" s="73"/>
      <c r="MPK237" s="73"/>
      <c r="MQB237" s="73"/>
      <c r="MQS237" s="73"/>
      <c r="MRJ237" s="73"/>
      <c r="MSA237" s="73"/>
      <c r="MSR237" s="73"/>
      <c r="MTI237" s="73"/>
      <c r="MTZ237" s="73"/>
      <c r="MUQ237" s="73"/>
      <c r="MVH237" s="73"/>
      <c r="MVY237" s="73"/>
      <c r="MWP237" s="73"/>
      <c r="MXG237" s="73"/>
      <c r="MXX237" s="73"/>
      <c r="MYO237" s="73"/>
      <c r="MZF237" s="73"/>
      <c r="MZW237" s="73"/>
      <c r="NAN237" s="73"/>
      <c r="NBE237" s="73"/>
      <c r="NBV237" s="73"/>
      <c r="NCM237" s="73"/>
      <c r="NDD237" s="73"/>
      <c r="NDU237" s="73"/>
      <c r="NEL237" s="73"/>
      <c r="NFC237" s="73"/>
      <c r="NFT237" s="73"/>
      <c r="NGK237" s="73"/>
      <c r="NHB237" s="73"/>
      <c r="NHS237" s="73"/>
      <c r="NIJ237" s="73"/>
      <c r="NJA237" s="73"/>
      <c r="NJR237" s="73"/>
      <c r="NKI237" s="73"/>
      <c r="NKZ237" s="73"/>
      <c r="NLQ237" s="73"/>
      <c r="NMH237" s="73"/>
      <c r="NMY237" s="73"/>
      <c r="NNP237" s="73"/>
      <c r="NOG237" s="73"/>
      <c r="NOX237" s="73"/>
      <c r="NPO237" s="73"/>
      <c r="NQF237" s="73"/>
      <c r="NQW237" s="73"/>
      <c r="NRN237" s="73"/>
      <c r="NSE237" s="73"/>
      <c r="NSV237" s="73"/>
      <c r="NTM237" s="73"/>
      <c r="NUD237" s="73"/>
      <c r="NUU237" s="73"/>
      <c r="NVL237" s="73"/>
      <c r="NWC237" s="73"/>
      <c r="NWT237" s="73"/>
      <c r="NXK237" s="73"/>
      <c r="NYB237" s="73"/>
      <c r="NYS237" s="73"/>
      <c r="NZJ237" s="73"/>
      <c r="OAA237" s="73"/>
      <c r="OAR237" s="73"/>
      <c r="OBI237" s="73"/>
      <c r="OBZ237" s="73"/>
      <c r="OCQ237" s="73"/>
      <c r="ODH237" s="73"/>
      <c r="ODY237" s="73"/>
      <c r="OEP237" s="73"/>
      <c r="OFG237" s="73"/>
      <c r="OFX237" s="73"/>
      <c r="OGO237" s="73"/>
      <c r="OHF237" s="73"/>
      <c r="OHW237" s="73"/>
      <c r="OIN237" s="73"/>
      <c r="OJE237" s="73"/>
      <c r="OJV237" s="73"/>
      <c r="OKM237" s="73"/>
      <c r="OLD237" s="73"/>
      <c r="OLU237" s="73"/>
      <c r="OML237" s="73"/>
      <c r="ONC237" s="73"/>
      <c r="ONT237" s="73"/>
      <c r="OOK237" s="73"/>
      <c r="OPB237" s="73"/>
      <c r="OPS237" s="73"/>
      <c r="OQJ237" s="73"/>
      <c r="ORA237" s="73"/>
      <c r="ORR237" s="73"/>
      <c r="OSI237" s="73"/>
      <c r="OSZ237" s="73"/>
      <c r="OTQ237" s="73"/>
      <c r="OUH237" s="73"/>
      <c r="OUY237" s="73"/>
      <c r="OVP237" s="73"/>
      <c r="OWG237" s="73"/>
      <c r="OWX237" s="73"/>
      <c r="OXO237" s="73"/>
      <c r="OYF237" s="73"/>
      <c r="OYW237" s="73"/>
      <c r="OZN237" s="73"/>
      <c r="PAE237" s="73"/>
      <c r="PAV237" s="73"/>
      <c r="PBM237" s="73"/>
      <c r="PCD237" s="73"/>
      <c r="PCU237" s="73"/>
      <c r="PDL237" s="73"/>
      <c r="PEC237" s="73"/>
      <c r="PET237" s="73"/>
      <c r="PFK237" s="73"/>
      <c r="PGB237" s="73"/>
      <c r="PGS237" s="73"/>
      <c r="PHJ237" s="73"/>
      <c r="PIA237" s="73"/>
      <c r="PIR237" s="73"/>
      <c r="PJI237" s="73"/>
      <c r="PJZ237" s="73"/>
      <c r="PKQ237" s="73"/>
      <c r="PLH237" s="73"/>
      <c r="PLY237" s="73"/>
      <c r="PMP237" s="73"/>
      <c r="PNG237" s="73"/>
      <c r="PNX237" s="73"/>
      <c r="POO237" s="73"/>
      <c r="PPF237" s="73"/>
      <c r="PPW237" s="73"/>
      <c r="PQN237" s="73"/>
      <c r="PRE237" s="73"/>
      <c r="PRV237" s="73"/>
      <c r="PSM237" s="73"/>
      <c r="PTD237" s="73"/>
      <c r="PTU237" s="73"/>
      <c r="PUL237" s="73"/>
      <c r="PVC237" s="73"/>
      <c r="PVT237" s="73"/>
      <c r="PWK237" s="73"/>
      <c r="PXB237" s="73"/>
      <c r="PXS237" s="73"/>
      <c r="PYJ237" s="73"/>
      <c r="PZA237" s="73"/>
      <c r="PZR237" s="73"/>
      <c r="QAI237" s="73"/>
      <c r="QAZ237" s="73"/>
      <c r="QBQ237" s="73"/>
      <c r="QCH237" s="73"/>
      <c r="QCY237" s="73"/>
      <c r="QDP237" s="73"/>
      <c r="QEG237" s="73"/>
      <c r="QEX237" s="73"/>
      <c r="QFO237" s="73"/>
      <c r="QGF237" s="73"/>
      <c r="QGW237" s="73"/>
      <c r="QHN237" s="73"/>
      <c r="QIE237" s="73"/>
      <c r="QIV237" s="73"/>
      <c r="QJM237" s="73"/>
      <c r="QKD237" s="73"/>
      <c r="QKU237" s="73"/>
      <c r="QLL237" s="73"/>
      <c r="QMC237" s="73"/>
      <c r="QMT237" s="73"/>
      <c r="QNK237" s="73"/>
      <c r="QOB237" s="73"/>
      <c r="QOS237" s="73"/>
      <c r="QPJ237" s="73"/>
      <c r="QQA237" s="73"/>
      <c r="QQR237" s="73"/>
      <c r="QRI237" s="73"/>
      <c r="QRZ237" s="73"/>
      <c r="QSQ237" s="73"/>
      <c r="QTH237" s="73"/>
      <c r="QTY237" s="73"/>
      <c r="QUP237" s="73"/>
      <c r="QVG237" s="73"/>
      <c r="QVX237" s="73"/>
      <c r="QWO237" s="73"/>
      <c r="QXF237" s="73"/>
      <c r="QXW237" s="73"/>
      <c r="QYN237" s="73"/>
      <c r="QZE237" s="73"/>
      <c r="QZV237" s="73"/>
      <c r="RAM237" s="73"/>
      <c r="RBD237" s="73"/>
      <c r="RBU237" s="73"/>
      <c r="RCL237" s="73"/>
      <c r="RDC237" s="73"/>
      <c r="RDT237" s="73"/>
      <c r="REK237" s="73"/>
      <c r="RFB237" s="73"/>
      <c r="RFS237" s="73"/>
      <c r="RGJ237" s="73"/>
      <c r="RHA237" s="73"/>
      <c r="RHR237" s="73"/>
      <c r="RII237" s="73"/>
      <c r="RIZ237" s="73"/>
      <c r="RJQ237" s="73"/>
      <c r="RKH237" s="73"/>
      <c r="RKY237" s="73"/>
      <c r="RLP237" s="73"/>
      <c r="RMG237" s="73"/>
      <c r="RMX237" s="73"/>
      <c r="RNO237" s="73"/>
      <c r="ROF237" s="73"/>
      <c r="ROW237" s="73"/>
      <c r="RPN237" s="73"/>
      <c r="RQE237" s="73"/>
      <c r="RQV237" s="73"/>
      <c r="RRM237" s="73"/>
      <c r="RSD237" s="73"/>
      <c r="RSU237" s="73"/>
      <c r="RTL237" s="73"/>
      <c r="RUC237" s="73"/>
      <c r="RUT237" s="73"/>
      <c r="RVK237" s="73"/>
      <c r="RWB237" s="73"/>
      <c r="RWS237" s="73"/>
      <c r="RXJ237" s="73"/>
      <c r="RYA237" s="73"/>
      <c r="RYR237" s="73"/>
      <c r="RZI237" s="73"/>
      <c r="RZZ237" s="73"/>
      <c r="SAQ237" s="73"/>
      <c r="SBH237" s="73"/>
      <c r="SBY237" s="73"/>
      <c r="SCP237" s="73"/>
      <c r="SDG237" s="73"/>
      <c r="SDX237" s="73"/>
      <c r="SEO237" s="73"/>
      <c r="SFF237" s="73"/>
      <c r="SFW237" s="73"/>
      <c r="SGN237" s="73"/>
      <c r="SHE237" s="73"/>
      <c r="SHV237" s="73"/>
      <c r="SIM237" s="73"/>
      <c r="SJD237" s="73"/>
      <c r="SJU237" s="73"/>
      <c r="SKL237" s="73"/>
      <c r="SLC237" s="73"/>
      <c r="SLT237" s="73"/>
      <c r="SMK237" s="73"/>
      <c r="SNB237" s="73"/>
      <c r="SNS237" s="73"/>
      <c r="SOJ237" s="73"/>
      <c r="SPA237" s="73"/>
      <c r="SPR237" s="73"/>
      <c r="SQI237" s="73"/>
      <c r="SQZ237" s="73"/>
      <c r="SRQ237" s="73"/>
      <c r="SSH237" s="73"/>
      <c r="SSY237" s="73"/>
      <c r="STP237" s="73"/>
      <c r="SUG237" s="73"/>
      <c r="SUX237" s="73"/>
      <c r="SVO237" s="73"/>
      <c r="SWF237" s="73"/>
      <c r="SWW237" s="73"/>
      <c r="SXN237" s="73"/>
      <c r="SYE237" s="73"/>
      <c r="SYV237" s="73"/>
      <c r="SZM237" s="73"/>
      <c r="TAD237" s="73"/>
      <c r="TAU237" s="73"/>
      <c r="TBL237" s="73"/>
      <c r="TCC237" s="73"/>
      <c r="TCT237" s="73"/>
      <c r="TDK237" s="73"/>
      <c r="TEB237" s="73"/>
      <c r="TES237" s="73"/>
      <c r="TFJ237" s="73"/>
      <c r="TGA237" s="73"/>
      <c r="TGR237" s="73"/>
      <c r="THI237" s="73"/>
      <c r="THZ237" s="73"/>
      <c r="TIQ237" s="73"/>
      <c r="TJH237" s="73"/>
      <c r="TJY237" s="73"/>
      <c r="TKP237" s="73"/>
      <c r="TLG237" s="73"/>
      <c r="TLX237" s="73"/>
      <c r="TMO237" s="73"/>
      <c r="TNF237" s="73"/>
      <c r="TNW237" s="73"/>
      <c r="TON237" s="73"/>
      <c r="TPE237" s="73"/>
      <c r="TPV237" s="73"/>
      <c r="TQM237" s="73"/>
      <c r="TRD237" s="73"/>
      <c r="TRU237" s="73"/>
      <c r="TSL237" s="73"/>
      <c r="TTC237" s="73"/>
      <c r="TTT237" s="73"/>
      <c r="TUK237" s="73"/>
      <c r="TVB237" s="73"/>
      <c r="TVS237" s="73"/>
      <c r="TWJ237" s="73"/>
      <c r="TXA237" s="73"/>
      <c r="TXR237" s="73"/>
      <c r="TYI237" s="73"/>
      <c r="TYZ237" s="73"/>
      <c r="TZQ237" s="73"/>
      <c r="UAH237" s="73"/>
      <c r="UAY237" s="73"/>
      <c r="UBP237" s="73"/>
      <c r="UCG237" s="73"/>
      <c r="UCX237" s="73"/>
      <c r="UDO237" s="73"/>
      <c r="UEF237" s="73"/>
      <c r="UEW237" s="73"/>
      <c r="UFN237" s="73"/>
      <c r="UGE237" s="73"/>
      <c r="UGV237" s="73"/>
      <c r="UHM237" s="73"/>
      <c r="UID237" s="73"/>
      <c r="UIU237" s="73"/>
      <c r="UJL237" s="73"/>
      <c r="UKC237" s="73"/>
      <c r="UKT237" s="73"/>
      <c r="ULK237" s="73"/>
      <c r="UMB237" s="73"/>
      <c r="UMS237" s="73"/>
      <c r="UNJ237" s="73"/>
      <c r="UOA237" s="73"/>
      <c r="UOR237" s="73"/>
      <c r="UPI237" s="73"/>
      <c r="UPZ237" s="73"/>
      <c r="UQQ237" s="73"/>
      <c r="URH237" s="73"/>
      <c r="URY237" s="73"/>
      <c r="USP237" s="73"/>
      <c r="UTG237" s="73"/>
      <c r="UTX237" s="73"/>
      <c r="UUO237" s="73"/>
      <c r="UVF237" s="73"/>
      <c r="UVW237" s="73"/>
      <c r="UWN237" s="73"/>
      <c r="UXE237" s="73"/>
      <c r="UXV237" s="73"/>
      <c r="UYM237" s="73"/>
      <c r="UZD237" s="73"/>
      <c r="UZU237" s="73"/>
      <c r="VAL237" s="73"/>
      <c r="VBC237" s="73"/>
      <c r="VBT237" s="73"/>
      <c r="VCK237" s="73"/>
      <c r="VDB237" s="73"/>
      <c r="VDS237" s="73"/>
      <c r="VEJ237" s="73"/>
      <c r="VFA237" s="73"/>
      <c r="VFR237" s="73"/>
      <c r="VGI237" s="73"/>
      <c r="VGZ237" s="73"/>
      <c r="VHQ237" s="73"/>
      <c r="VIH237" s="73"/>
      <c r="VIY237" s="73"/>
      <c r="VJP237" s="73"/>
      <c r="VKG237" s="73"/>
      <c r="VKX237" s="73"/>
      <c r="VLO237" s="73"/>
      <c r="VMF237" s="73"/>
      <c r="VMW237" s="73"/>
      <c r="VNN237" s="73"/>
      <c r="VOE237" s="73"/>
      <c r="VOV237" s="73"/>
      <c r="VPM237" s="73"/>
      <c r="VQD237" s="73"/>
      <c r="VQU237" s="73"/>
      <c r="VRL237" s="73"/>
      <c r="VSC237" s="73"/>
      <c r="VST237" s="73"/>
      <c r="VTK237" s="73"/>
      <c r="VUB237" s="73"/>
      <c r="VUS237" s="73"/>
      <c r="VVJ237" s="73"/>
      <c r="VWA237" s="73"/>
      <c r="VWR237" s="73"/>
      <c r="VXI237" s="73"/>
      <c r="VXZ237" s="73"/>
      <c r="VYQ237" s="73"/>
      <c r="VZH237" s="73"/>
      <c r="VZY237" s="73"/>
      <c r="WAP237" s="73"/>
      <c r="WBG237" s="73"/>
      <c r="WBX237" s="73"/>
      <c r="WCO237" s="73"/>
      <c r="WDF237" s="73"/>
      <c r="WDW237" s="73"/>
      <c r="WEN237" s="73"/>
      <c r="WFE237" s="73"/>
      <c r="WFV237" s="73"/>
      <c r="WGM237" s="73"/>
      <c r="WHD237" s="73"/>
      <c r="WHU237" s="73"/>
      <c r="WIL237" s="73"/>
      <c r="WJC237" s="73"/>
      <c r="WJT237" s="73"/>
      <c r="WKK237" s="73"/>
      <c r="WLB237" s="73"/>
      <c r="WLS237" s="73"/>
      <c r="WMJ237" s="73"/>
      <c r="WNA237" s="73"/>
      <c r="WNR237" s="73"/>
      <c r="WOI237" s="73"/>
      <c r="WOZ237" s="73"/>
      <c r="WPQ237" s="73"/>
      <c r="WQH237" s="73"/>
      <c r="WQY237" s="73"/>
      <c r="WRP237" s="73"/>
      <c r="WSG237" s="73"/>
      <c r="WSX237" s="73"/>
      <c r="WTO237" s="73"/>
      <c r="WUF237" s="73"/>
      <c r="WUW237" s="73"/>
      <c r="WVN237" s="73"/>
      <c r="WWE237" s="73"/>
      <c r="WWV237" s="73"/>
      <c r="WXM237" s="73"/>
      <c r="WYD237" s="73"/>
      <c r="WYU237" s="73"/>
      <c r="WZL237" s="73"/>
      <c r="XAC237" s="73"/>
      <c r="XAT237" s="73"/>
      <c r="XBK237" s="73"/>
      <c r="XCB237" s="73"/>
      <c r="XCS237" s="73"/>
      <c r="XDJ237" s="73"/>
      <c r="XEA237" s="73"/>
      <c r="XER237" s="73"/>
    </row>
    <row r="238" customFormat="1" ht="27" customHeight="1" spans="1:1021 1038:2041 2058:3061 3078:4081 4098:5118 5135:6138 6155:7158 7175:8178 8195:9215 9232:10235 10252:11255 11272:12275 12292:13312 13329:14332 14349:15352 15369:16372">
      <c r="A238" s="63">
        <v>1</v>
      </c>
      <c r="B238" s="91" t="s">
        <v>137</v>
      </c>
      <c r="C238" s="91" t="s">
        <v>138</v>
      </c>
      <c r="D238" s="91" t="s">
        <v>26</v>
      </c>
      <c r="E238" s="62"/>
      <c r="F238" s="78">
        <v>10</v>
      </c>
      <c r="G238" s="62"/>
      <c r="H238" s="62"/>
      <c r="I238" s="62"/>
      <c r="J238" s="62"/>
      <c r="K238" s="62"/>
      <c r="L238" s="68"/>
      <c r="M238" s="68"/>
      <c r="N238" s="68"/>
      <c r="O238" s="68"/>
      <c r="P238" s="68"/>
      <c r="Q238" s="68"/>
    </row>
    <row r="239" customFormat="1" ht="27" customHeight="1" spans="1:1021 1038:2041 2058:3061 3078:4081 4098:5118 5135:6138 6155:7158 7175:8178 8195:9215 9232:10235 10252:11255 11272:12275 12292:13312 13329:14332 14349:15352 15369:16372">
      <c r="A239" s="63">
        <v>2</v>
      </c>
      <c r="B239" s="91" t="s">
        <v>90</v>
      </c>
      <c r="C239" s="91" t="s">
        <v>37</v>
      </c>
      <c r="D239" s="91" t="s">
        <v>111</v>
      </c>
      <c r="E239" s="62"/>
      <c r="F239" s="78">
        <v>9</v>
      </c>
      <c r="G239" s="62"/>
      <c r="H239" s="62"/>
      <c r="I239" s="62"/>
      <c r="J239" s="62"/>
      <c r="K239" s="62"/>
      <c r="L239" s="68"/>
      <c r="M239" s="68"/>
      <c r="N239" s="68"/>
      <c r="O239" s="68"/>
      <c r="P239" s="68"/>
      <c r="Q239" s="68"/>
    </row>
    <row r="240" customFormat="1" ht="27" customHeight="1" spans="1:1021 1038:2041 2058:3061 3078:4081 4098:5118 5135:6138 6155:7158 7175:8178 8195:9215 9232:10235 10252:11255 11272:12275 12292:13312 13329:14332 14349:15352 15369:16372">
      <c r="A240" s="63">
        <v>3</v>
      </c>
      <c r="B240" s="91" t="s">
        <v>90</v>
      </c>
      <c r="C240" s="91" t="s">
        <v>37</v>
      </c>
      <c r="D240" s="91" t="s">
        <v>38</v>
      </c>
      <c r="E240" s="62"/>
      <c r="F240" s="78">
        <v>1</v>
      </c>
      <c r="G240" s="62"/>
      <c r="H240" s="62"/>
      <c r="I240" s="62"/>
      <c r="J240" s="62"/>
      <c r="K240" s="62"/>
      <c r="L240" s="68"/>
      <c r="M240" s="68"/>
      <c r="N240" s="68"/>
      <c r="O240" s="68"/>
      <c r="P240" s="68"/>
      <c r="Q240" s="68"/>
    </row>
    <row r="241" customFormat="1" ht="27" customHeight="1" spans="1:17">
      <c r="A241" s="63">
        <v>4</v>
      </c>
      <c r="B241" s="91" t="s">
        <v>90</v>
      </c>
      <c r="C241" s="91" t="s">
        <v>37</v>
      </c>
      <c r="D241" s="91" t="s">
        <v>39</v>
      </c>
      <c r="E241" s="62"/>
      <c r="F241" s="78">
        <v>49</v>
      </c>
      <c r="G241" s="62"/>
      <c r="H241" s="62"/>
      <c r="I241" s="62"/>
      <c r="J241" s="62"/>
      <c r="K241" s="62"/>
      <c r="L241" s="68"/>
      <c r="M241" s="68"/>
      <c r="N241" s="68"/>
      <c r="O241" s="68"/>
      <c r="P241" s="68"/>
      <c r="Q241" s="68"/>
    </row>
    <row r="242" customFormat="1" ht="27" customHeight="1" spans="1:17">
      <c r="A242" s="63">
        <v>5</v>
      </c>
      <c r="B242" s="91" t="s">
        <v>90</v>
      </c>
      <c r="C242" s="91" t="s">
        <v>37</v>
      </c>
      <c r="D242" s="91" t="s">
        <v>26</v>
      </c>
      <c r="E242" s="62"/>
      <c r="F242" s="78">
        <v>20</v>
      </c>
      <c r="G242" s="62"/>
      <c r="H242" s="62"/>
      <c r="I242" s="62"/>
      <c r="J242" s="62"/>
      <c r="K242" s="62"/>
      <c r="L242" s="68"/>
      <c r="M242" s="68"/>
      <c r="N242" s="68"/>
      <c r="O242" s="68"/>
      <c r="P242" s="68"/>
      <c r="Q242" s="68"/>
    </row>
    <row r="243" customFormat="1" ht="27" customHeight="1" spans="1:17">
      <c r="A243" s="63">
        <v>6</v>
      </c>
      <c r="B243" s="91" t="s">
        <v>90</v>
      </c>
      <c r="C243" s="91" t="s">
        <v>37</v>
      </c>
      <c r="D243" s="91" t="s">
        <v>40</v>
      </c>
      <c r="E243" s="62"/>
      <c r="F243" s="78">
        <v>2</v>
      </c>
      <c r="G243" s="62"/>
      <c r="H243" s="62"/>
      <c r="I243" s="62"/>
      <c r="J243" s="62"/>
      <c r="K243" s="62"/>
      <c r="L243" s="68"/>
      <c r="M243" s="68"/>
      <c r="N243" s="68"/>
      <c r="O243" s="68"/>
      <c r="P243" s="68"/>
      <c r="Q243" s="68"/>
    </row>
    <row r="244" customFormat="1" ht="27" customHeight="1" spans="1:17">
      <c r="A244" s="63">
        <v>7</v>
      </c>
      <c r="B244" s="91" t="s">
        <v>90</v>
      </c>
      <c r="C244" s="91" t="s">
        <v>37</v>
      </c>
      <c r="D244" s="91" t="s">
        <v>41</v>
      </c>
      <c r="E244" s="62"/>
      <c r="F244" s="78">
        <v>8</v>
      </c>
      <c r="G244" s="62"/>
      <c r="H244" s="62"/>
      <c r="I244" s="62"/>
      <c r="J244" s="62"/>
      <c r="K244" s="62"/>
      <c r="L244" s="68"/>
      <c r="M244" s="68"/>
      <c r="N244" s="68"/>
      <c r="O244" s="68"/>
      <c r="P244" s="68"/>
      <c r="Q244" s="68"/>
    </row>
    <row r="245" customFormat="1" ht="27" customHeight="1" spans="1:17">
      <c r="A245" s="63">
        <v>8</v>
      </c>
      <c r="B245" s="91" t="s">
        <v>90</v>
      </c>
      <c r="C245" s="91" t="s">
        <v>37</v>
      </c>
      <c r="D245" s="91" t="s">
        <v>42</v>
      </c>
      <c r="E245" s="62"/>
      <c r="F245" s="78">
        <v>1</v>
      </c>
      <c r="G245" s="62"/>
      <c r="H245" s="62"/>
      <c r="I245" s="62"/>
      <c r="J245" s="62"/>
      <c r="K245" s="62"/>
      <c r="L245" s="68"/>
      <c r="M245" s="68"/>
      <c r="N245" s="68"/>
      <c r="O245" s="68"/>
      <c r="P245" s="68"/>
      <c r="Q245" s="68"/>
    </row>
    <row r="246" customFormat="1" ht="27" customHeight="1" spans="1:17">
      <c r="A246" s="63">
        <v>9</v>
      </c>
      <c r="B246" s="91" t="s">
        <v>90</v>
      </c>
      <c r="C246" s="91" t="s">
        <v>37</v>
      </c>
      <c r="D246" s="91" t="s">
        <v>23</v>
      </c>
      <c r="E246" s="62"/>
      <c r="F246" s="78">
        <v>12</v>
      </c>
      <c r="G246" s="62"/>
      <c r="H246" s="62"/>
      <c r="I246" s="62"/>
      <c r="J246" s="62"/>
      <c r="K246" s="62"/>
      <c r="L246" s="68"/>
      <c r="M246" s="68"/>
      <c r="N246" s="68"/>
      <c r="O246" s="68"/>
      <c r="P246" s="68"/>
      <c r="Q246" s="68"/>
    </row>
    <row r="247" customFormat="1" ht="27" customHeight="1" spans="1:17">
      <c r="A247" s="63">
        <v>10</v>
      </c>
      <c r="B247" s="91" t="s">
        <v>139</v>
      </c>
      <c r="C247" s="91" t="s">
        <v>140</v>
      </c>
      <c r="D247" s="91" t="s">
        <v>39</v>
      </c>
      <c r="E247" s="62"/>
      <c r="F247" s="78">
        <v>6</v>
      </c>
      <c r="G247" s="62"/>
      <c r="H247" s="62"/>
      <c r="I247" s="62"/>
      <c r="J247" s="62"/>
      <c r="K247" s="62"/>
      <c r="L247" s="68"/>
      <c r="M247" s="68"/>
      <c r="N247" s="68"/>
      <c r="O247" s="68"/>
      <c r="P247" s="68"/>
      <c r="Q247" s="68"/>
    </row>
    <row r="248" customFormat="1" ht="27" customHeight="1" spans="1:17">
      <c r="A248" s="63">
        <v>11</v>
      </c>
      <c r="B248" s="91" t="s">
        <v>139</v>
      </c>
      <c r="C248" s="91" t="s">
        <v>141</v>
      </c>
      <c r="D248" s="91" t="s">
        <v>26</v>
      </c>
      <c r="E248" s="62"/>
      <c r="F248" s="78">
        <v>10</v>
      </c>
      <c r="G248" s="62"/>
      <c r="H248" s="62"/>
      <c r="I248" s="62"/>
      <c r="J248" s="62"/>
      <c r="K248" s="62"/>
      <c r="L248" s="68"/>
      <c r="M248" s="68"/>
      <c r="N248" s="68"/>
      <c r="O248" s="68"/>
      <c r="P248" s="68"/>
      <c r="Q248" s="68"/>
    </row>
    <row r="249" customFormat="1" ht="27" customHeight="1" spans="1:17">
      <c r="A249" s="63">
        <v>12</v>
      </c>
      <c r="B249" s="91" t="s">
        <v>139</v>
      </c>
      <c r="C249" s="91" t="s">
        <v>140</v>
      </c>
      <c r="D249" s="91" t="s">
        <v>26</v>
      </c>
      <c r="E249" s="62"/>
      <c r="F249" s="78">
        <v>1</v>
      </c>
      <c r="G249" s="62"/>
      <c r="H249" s="62"/>
      <c r="I249" s="62"/>
      <c r="J249" s="62"/>
      <c r="K249" s="62"/>
      <c r="L249" s="68"/>
      <c r="M249" s="68"/>
      <c r="N249" s="68"/>
      <c r="O249" s="68"/>
      <c r="P249" s="68"/>
      <c r="Q249" s="68"/>
    </row>
    <row r="250" customFormat="1" ht="27" customHeight="1" spans="1:17">
      <c r="A250" s="63">
        <v>13</v>
      </c>
      <c r="B250" s="91" t="s">
        <v>139</v>
      </c>
      <c r="C250" s="91" t="s">
        <v>140</v>
      </c>
      <c r="D250" s="91" t="s">
        <v>41</v>
      </c>
      <c r="E250" s="62"/>
      <c r="F250" s="78">
        <v>3</v>
      </c>
      <c r="G250" s="62"/>
      <c r="H250" s="62"/>
      <c r="I250" s="62"/>
      <c r="J250" s="62"/>
      <c r="K250" s="62"/>
      <c r="L250" s="68"/>
      <c r="M250" s="68"/>
      <c r="N250" s="68"/>
      <c r="O250" s="68"/>
      <c r="P250" s="68"/>
      <c r="Q250" s="68"/>
    </row>
    <row r="251" customFormat="1" ht="27" customHeight="1" spans="1:17">
      <c r="A251" s="63">
        <v>14</v>
      </c>
      <c r="B251" s="91" t="s">
        <v>139</v>
      </c>
      <c r="C251" s="91" t="s">
        <v>141</v>
      </c>
      <c r="D251" s="91" t="s">
        <v>42</v>
      </c>
      <c r="E251" s="62"/>
      <c r="F251" s="78">
        <v>5</v>
      </c>
      <c r="G251" s="62"/>
      <c r="H251" s="62"/>
      <c r="I251" s="62"/>
      <c r="J251" s="62"/>
      <c r="K251" s="62"/>
      <c r="L251" s="68"/>
      <c r="M251" s="68"/>
      <c r="N251" s="68"/>
      <c r="O251" s="68"/>
      <c r="P251" s="68"/>
      <c r="Q251" s="68"/>
    </row>
    <row r="252" customFormat="1" ht="27" customHeight="1" spans="1:17">
      <c r="A252" s="63">
        <v>15</v>
      </c>
      <c r="B252" s="91" t="s">
        <v>139</v>
      </c>
      <c r="C252" s="91" t="s">
        <v>132</v>
      </c>
      <c r="D252" s="91" t="s">
        <v>42</v>
      </c>
      <c r="E252" s="62"/>
      <c r="F252" s="78">
        <v>2</v>
      </c>
      <c r="G252" s="62"/>
      <c r="H252" s="62"/>
      <c r="I252" s="62"/>
      <c r="J252" s="62"/>
      <c r="K252" s="62"/>
      <c r="L252" s="68"/>
      <c r="M252" s="68"/>
      <c r="N252" s="68"/>
      <c r="O252" s="68"/>
      <c r="P252" s="68"/>
      <c r="Q252" s="68"/>
    </row>
    <row r="253" customFormat="1" ht="27" customHeight="1" spans="1:17">
      <c r="A253" s="63">
        <v>16</v>
      </c>
      <c r="B253" s="91" t="s">
        <v>139</v>
      </c>
      <c r="C253" s="91" t="s">
        <v>142</v>
      </c>
      <c r="D253" s="91" t="s">
        <v>25</v>
      </c>
      <c r="E253" s="62"/>
      <c r="F253" s="78">
        <v>5</v>
      </c>
      <c r="G253" s="62"/>
      <c r="H253" s="62"/>
      <c r="I253" s="62"/>
      <c r="J253" s="62"/>
      <c r="K253" s="62"/>
      <c r="L253" s="68"/>
      <c r="M253" s="68"/>
      <c r="N253" s="68"/>
      <c r="O253" s="68"/>
      <c r="P253" s="68"/>
      <c r="Q253" s="68"/>
    </row>
    <row r="254" customFormat="1" ht="27" customHeight="1" spans="1:17">
      <c r="A254" s="63">
        <v>17</v>
      </c>
      <c r="B254" s="91" t="s">
        <v>139</v>
      </c>
      <c r="C254" s="91" t="s">
        <v>132</v>
      </c>
      <c r="D254" s="91" t="s">
        <v>25</v>
      </c>
      <c r="E254" s="62"/>
      <c r="F254" s="78">
        <v>5</v>
      </c>
      <c r="G254" s="62"/>
      <c r="H254" s="62"/>
      <c r="I254" s="62"/>
      <c r="J254" s="62"/>
      <c r="K254" s="62"/>
      <c r="L254" s="68"/>
      <c r="M254" s="68"/>
      <c r="N254" s="68"/>
      <c r="O254" s="68"/>
      <c r="P254" s="68"/>
      <c r="Q254" s="68"/>
    </row>
    <row r="255" customFormat="1" ht="27" customHeight="1" spans="1:17">
      <c r="A255" s="63">
        <v>18</v>
      </c>
      <c r="B255" s="91" t="s">
        <v>139</v>
      </c>
      <c r="C255" s="91" t="s">
        <v>140</v>
      </c>
      <c r="D255" s="91" t="s">
        <v>25</v>
      </c>
      <c r="E255" s="62"/>
      <c r="F255" s="78">
        <v>1</v>
      </c>
      <c r="G255" s="62"/>
      <c r="H255" s="62"/>
      <c r="I255" s="62"/>
      <c r="J255" s="62"/>
      <c r="K255" s="62"/>
      <c r="L255" s="68"/>
      <c r="M255" s="68"/>
      <c r="N255" s="68"/>
      <c r="O255" s="68"/>
      <c r="P255" s="68"/>
      <c r="Q255" s="68"/>
    </row>
    <row r="256" customFormat="1" ht="27" customHeight="1" spans="1:17">
      <c r="A256" s="63">
        <v>19</v>
      </c>
      <c r="B256" s="91" t="s">
        <v>139</v>
      </c>
      <c r="C256" s="91" t="s">
        <v>143</v>
      </c>
      <c r="D256" s="91" t="s">
        <v>23</v>
      </c>
      <c r="E256" s="62"/>
      <c r="F256" s="78">
        <v>2</v>
      </c>
      <c r="G256" s="62"/>
      <c r="H256" s="62"/>
      <c r="I256" s="62"/>
      <c r="J256" s="62"/>
      <c r="K256" s="62"/>
      <c r="L256" s="68"/>
      <c r="M256" s="68"/>
      <c r="N256" s="68"/>
      <c r="O256" s="68"/>
      <c r="P256" s="68"/>
      <c r="Q256" s="68"/>
    </row>
    <row r="257" customFormat="1" ht="27" customHeight="1" spans="1:17">
      <c r="A257" s="63">
        <v>20</v>
      </c>
      <c r="B257" s="91" t="s">
        <v>144</v>
      </c>
      <c r="C257" s="91" t="s">
        <v>145</v>
      </c>
      <c r="D257" s="91" t="s">
        <v>42</v>
      </c>
      <c r="E257" s="62"/>
      <c r="F257" s="78">
        <v>2</v>
      </c>
      <c r="G257" s="62"/>
      <c r="H257" s="62"/>
      <c r="I257" s="62"/>
      <c r="J257" s="62"/>
      <c r="K257" s="62"/>
      <c r="L257" s="68"/>
      <c r="M257" s="68"/>
      <c r="N257" s="68"/>
      <c r="O257" s="68"/>
      <c r="P257" s="68"/>
      <c r="Q257" s="68"/>
    </row>
    <row r="258" customFormat="1" ht="27" customHeight="1" spans="1:17">
      <c r="A258" s="63">
        <v>21</v>
      </c>
      <c r="B258" s="91" t="s">
        <v>29</v>
      </c>
      <c r="C258" s="91" t="s">
        <v>89</v>
      </c>
      <c r="D258" s="91" t="s">
        <v>41</v>
      </c>
      <c r="E258" s="62"/>
      <c r="F258" s="78">
        <v>6</v>
      </c>
      <c r="G258" s="62"/>
      <c r="H258" s="62"/>
      <c r="I258" s="62"/>
      <c r="J258" s="62"/>
      <c r="K258" s="62"/>
      <c r="L258" s="68"/>
      <c r="M258" s="68"/>
      <c r="N258" s="68"/>
      <c r="O258" s="68"/>
      <c r="P258" s="68"/>
      <c r="Q258" s="68"/>
    </row>
    <row r="259" customFormat="1" ht="27" customHeight="1" spans="1:17">
      <c r="A259" s="63">
        <v>22</v>
      </c>
      <c r="B259" s="91" t="s">
        <v>29</v>
      </c>
      <c r="C259" s="91" t="s">
        <v>30</v>
      </c>
      <c r="D259" s="91" t="s">
        <v>42</v>
      </c>
      <c r="E259" s="62"/>
      <c r="F259" s="78">
        <v>2</v>
      </c>
      <c r="G259" s="62"/>
      <c r="H259" s="62"/>
      <c r="I259" s="62"/>
      <c r="J259" s="62"/>
      <c r="K259" s="62"/>
      <c r="L259" s="68"/>
      <c r="M259" s="68"/>
      <c r="N259" s="68"/>
      <c r="O259" s="68"/>
      <c r="P259" s="68"/>
      <c r="Q259" s="68"/>
    </row>
    <row r="260" customFormat="1" ht="27" customHeight="1" spans="1:17">
      <c r="A260" s="63">
        <v>23</v>
      </c>
      <c r="B260" s="91" t="s">
        <v>29</v>
      </c>
      <c r="C260" s="91" t="s">
        <v>30</v>
      </c>
      <c r="D260" s="91" t="s">
        <v>25</v>
      </c>
      <c r="E260" s="62"/>
      <c r="F260" s="78">
        <v>3</v>
      </c>
      <c r="G260" s="62"/>
      <c r="H260" s="62"/>
      <c r="I260" s="62"/>
      <c r="J260" s="62"/>
      <c r="K260" s="62"/>
      <c r="L260" s="68"/>
      <c r="M260" s="68"/>
      <c r="N260" s="68"/>
      <c r="O260" s="68"/>
      <c r="P260" s="68"/>
      <c r="Q260" s="68"/>
    </row>
    <row r="261" customFormat="1" ht="27" customHeight="1" spans="1:17">
      <c r="A261" s="63">
        <v>24</v>
      </c>
      <c r="B261" s="91" t="s">
        <v>29</v>
      </c>
      <c r="C261" s="91" t="s">
        <v>30</v>
      </c>
      <c r="D261" s="91" t="s">
        <v>23</v>
      </c>
      <c r="E261" s="62"/>
      <c r="F261" s="78">
        <v>5</v>
      </c>
      <c r="G261" s="62"/>
      <c r="H261" s="62"/>
      <c r="I261" s="62"/>
      <c r="J261" s="62"/>
      <c r="K261" s="62"/>
      <c r="L261" s="68"/>
      <c r="M261" s="68"/>
      <c r="N261" s="68"/>
      <c r="O261" s="68"/>
      <c r="P261" s="68"/>
      <c r="Q261" s="68"/>
    </row>
    <row r="262" customFormat="1" ht="27" customHeight="1" spans="1:17">
      <c r="A262" s="63">
        <v>25</v>
      </c>
      <c r="B262" s="91" t="s">
        <v>29</v>
      </c>
      <c r="C262" s="91" t="s">
        <v>146</v>
      </c>
      <c r="D262" s="91" t="s">
        <v>23</v>
      </c>
      <c r="E262" s="62"/>
      <c r="F262" s="78">
        <v>3</v>
      </c>
      <c r="G262" s="62"/>
      <c r="H262" s="62"/>
      <c r="I262" s="62"/>
      <c r="J262" s="62"/>
      <c r="K262" s="62"/>
      <c r="L262" s="68"/>
      <c r="M262" s="68"/>
      <c r="N262" s="68"/>
      <c r="O262" s="68"/>
      <c r="P262" s="68"/>
      <c r="Q262" s="68"/>
    </row>
    <row r="263" customFormat="1" ht="27" customHeight="1" spans="1:17">
      <c r="A263" s="63">
        <v>26</v>
      </c>
      <c r="B263" s="91" t="s">
        <v>29</v>
      </c>
      <c r="C263" s="91" t="s">
        <v>30</v>
      </c>
      <c r="D263" s="91" t="s">
        <v>54</v>
      </c>
      <c r="E263" s="62"/>
      <c r="F263" s="78">
        <v>1</v>
      </c>
      <c r="G263" s="62"/>
      <c r="H263" s="62"/>
      <c r="I263" s="62"/>
      <c r="J263" s="62"/>
      <c r="K263" s="62"/>
      <c r="L263" s="68"/>
      <c r="M263" s="68"/>
      <c r="N263" s="68"/>
      <c r="O263" s="68"/>
      <c r="P263" s="68"/>
      <c r="Q263" s="68"/>
    </row>
    <row r="264" customFormat="1" ht="27" customHeight="1" spans="1:17">
      <c r="A264" s="63">
        <v>27</v>
      </c>
      <c r="B264" s="91" t="s">
        <v>29</v>
      </c>
      <c r="C264" s="91" t="s">
        <v>81</v>
      </c>
      <c r="D264" s="91" t="s">
        <v>42</v>
      </c>
      <c r="E264" s="62"/>
      <c r="F264" s="78">
        <v>4</v>
      </c>
      <c r="G264" s="62"/>
      <c r="H264" s="62"/>
      <c r="I264" s="62"/>
      <c r="J264" s="62"/>
      <c r="K264" s="62"/>
      <c r="L264" s="68"/>
      <c r="M264" s="68"/>
      <c r="N264" s="68"/>
      <c r="O264" s="68"/>
      <c r="P264" s="68"/>
      <c r="Q264" s="68"/>
    </row>
    <row r="265" customFormat="1" ht="27" customHeight="1" spans="1:17">
      <c r="A265" s="63">
        <v>28</v>
      </c>
      <c r="B265" s="91" t="s">
        <v>102</v>
      </c>
      <c r="C265" s="91" t="s">
        <v>61</v>
      </c>
      <c r="D265" s="91" t="s">
        <v>42</v>
      </c>
      <c r="E265" s="62"/>
      <c r="F265" s="78">
        <v>4</v>
      </c>
      <c r="G265" s="62"/>
      <c r="H265" s="62"/>
      <c r="I265" s="62"/>
      <c r="J265" s="62"/>
      <c r="K265" s="62"/>
      <c r="L265" s="68"/>
      <c r="M265" s="68"/>
      <c r="N265" s="68"/>
      <c r="O265" s="68"/>
      <c r="P265" s="68"/>
      <c r="Q265" s="68"/>
    </row>
    <row r="266" customFormat="1" ht="27" customHeight="1" spans="1:17">
      <c r="A266" s="63">
        <v>29</v>
      </c>
      <c r="B266" s="91" t="s">
        <v>102</v>
      </c>
      <c r="C266" s="91" t="s">
        <v>61</v>
      </c>
      <c r="D266" s="91" t="s">
        <v>25</v>
      </c>
      <c r="E266" s="62"/>
      <c r="F266" s="78">
        <v>2</v>
      </c>
      <c r="G266" s="62"/>
      <c r="H266" s="62"/>
      <c r="I266" s="62"/>
      <c r="J266" s="62"/>
      <c r="K266" s="62"/>
      <c r="L266" s="68"/>
      <c r="M266" s="68"/>
      <c r="N266" s="68"/>
      <c r="O266" s="68"/>
      <c r="P266" s="68"/>
      <c r="Q266" s="68"/>
    </row>
    <row r="267" customFormat="1" ht="27" customHeight="1" spans="1:17">
      <c r="A267" s="63">
        <v>30</v>
      </c>
      <c r="B267" s="91" t="s">
        <v>102</v>
      </c>
      <c r="C267" s="91" t="s">
        <v>81</v>
      </c>
      <c r="D267" s="91" t="s">
        <v>54</v>
      </c>
      <c r="E267" s="62"/>
      <c r="F267" s="78">
        <v>2</v>
      </c>
      <c r="G267" s="62"/>
      <c r="H267" s="62"/>
      <c r="I267" s="62"/>
      <c r="J267" s="62"/>
      <c r="K267" s="62"/>
      <c r="L267" s="68"/>
      <c r="M267" s="68"/>
      <c r="N267" s="68"/>
      <c r="O267" s="68"/>
      <c r="P267" s="68"/>
      <c r="Q267" s="68"/>
    </row>
    <row r="268" customFormat="1" ht="27" customHeight="1" spans="1:17">
      <c r="A268" s="63">
        <v>31</v>
      </c>
      <c r="B268" s="91" t="s">
        <v>102</v>
      </c>
      <c r="C268" s="91" t="s">
        <v>61</v>
      </c>
      <c r="D268" s="91" t="s">
        <v>24</v>
      </c>
      <c r="E268" s="62"/>
      <c r="F268" s="78">
        <v>1</v>
      </c>
      <c r="G268" s="62"/>
      <c r="H268" s="62"/>
      <c r="I268" s="62"/>
      <c r="J268" s="62"/>
      <c r="K268" s="62"/>
      <c r="L268" s="68"/>
      <c r="M268" s="68"/>
      <c r="N268" s="68"/>
      <c r="O268" s="68"/>
      <c r="P268" s="68"/>
      <c r="Q268" s="68"/>
    </row>
    <row r="269" customFormat="1" ht="27" customHeight="1" spans="1:17">
      <c r="A269" s="63">
        <v>32</v>
      </c>
      <c r="B269" s="91" t="s">
        <v>102</v>
      </c>
      <c r="C269" s="91" t="s">
        <v>61</v>
      </c>
      <c r="D269" s="91" t="s">
        <v>59</v>
      </c>
      <c r="E269" s="62"/>
      <c r="F269" s="78">
        <v>65</v>
      </c>
      <c r="G269" s="62"/>
      <c r="H269" s="62"/>
      <c r="I269" s="62"/>
      <c r="J269" s="62"/>
      <c r="K269" s="62"/>
      <c r="L269" s="68"/>
      <c r="M269" s="68"/>
      <c r="N269" s="68"/>
      <c r="O269" s="68"/>
      <c r="P269" s="68"/>
      <c r="Q269" s="68"/>
    </row>
    <row r="270" customFormat="1" ht="27" customHeight="1" spans="1:17">
      <c r="A270" s="63">
        <v>33</v>
      </c>
      <c r="B270" s="91" t="s">
        <v>102</v>
      </c>
      <c r="C270" s="91" t="s">
        <v>61</v>
      </c>
      <c r="D270" s="91" t="s">
        <v>59</v>
      </c>
      <c r="E270" s="62"/>
      <c r="F270" s="78">
        <v>4</v>
      </c>
      <c r="G270" s="62"/>
      <c r="H270" s="62"/>
      <c r="I270" s="62"/>
      <c r="J270" s="62"/>
      <c r="K270" s="62"/>
      <c r="L270" s="68"/>
      <c r="M270" s="68"/>
      <c r="N270" s="68"/>
      <c r="O270" s="68"/>
      <c r="P270" s="68"/>
      <c r="Q270" s="68"/>
    </row>
    <row r="271" customFormat="1" ht="27" customHeight="1" spans="1:17">
      <c r="A271" s="63">
        <v>34</v>
      </c>
      <c r="B271" s="91" t="s">
        <v>147</v>
      </c>
      <c r="C271" s="91" t="s">
        <v>148</v>
      </c>
      <c r="D271" s="91" t="s">
        <v>59</v>
      </c>
      <c r="E271" s="62"/>
      <c r="F271" s="78">
        <v>4</v>
      </c>
      <c r="G271" s="62"/>
      <c r="H271" s="62"/>
      <c r="I271" s="62"/>
      <c r="J271" s="62"/>
      <c r="K271" s="62"/>
      <c r="L271" s="68"/>
      <c r="M271" s="68"/>
      <c r="N271" s="68"/>
      <c r="O271" s="68"/>
      <c r="P271" s="68"/>
      <c r="Q271" s="68"/>
    </row>
    <row r="272" customFormat="1" ht="27" customHeight="1" spans="1:17">
      <c r="A272" s="63">
        <v>35</v>
      </c>
      <c r="B272" s="91" t="s">
        <v>102</v>
      </c>
      <c r="C272" s="91" t="s">
        <v>149</v>
      </c>
      <c r="D272" s="91" t="s">
        <v>59</v>
      </c>
      <c r="E272" s="62"/>
      <c r="F272" s="78">
        <v>6</v>
      </c>
      <c r="G272" s="62"/>
      <c r="H272" s="62"/>
      <c r="I272" s="62"/>
      <c r="J272" s="62"/>
      <c r="K272" s="62"/>
      <c r="L272" s="68"/>
      <c r="M272" s="68"/>
      <c r="N272" s="68"/>
      <c r="O272" s="68"/>
      <c r="P272" s="68"/>
      <c r="Q272" s="68"/>
    </row>
    <row r="273" customFormat="1" ht="27" customHeight="1" spans="1:17">
      <c r="A273" s="63">
        <v>36</v>
      </c>
      <c r="B273" s="91" t="s">
        <v>150</v>
      </c>
      <c r="C273" s="91" t="s">
        <v>151</v>
      </c>
      <c r="D273" s="91" t="s">
        <v>24</v>
      </c>
      <c r="E273" s="62"/>
      <c r="F273" s="78">
        <v>5</v>
      </c>
      <c r="G273" s="62"/>
      <c r="H273" s="62"/>
      <c r="I273" s="62"/>
      <c r="J273" s="62"/>
      <c r="K273" s="62"/>
      <c r="L273" s="68"/>
      <c r="M273" s="68"/>
      <c r="N273" s="68"/>
      <c r="O273" s="68"/>
      <c r="P273" s="68"/>
      <c r="Q273" s="68"/>
    </row>
    <row r="274" customFormat="1" ht="27" customHeight="1" spans="1:17">
      <c r="A274" s="63">
        <v>37</v>
      </c>
      <c r="B274" s="91" t="s">
        <v>150</v>
      </c>
      <c r="C274" s="91" t="s">
        <v>151</v>
      </c>
      <c r="D274" s="91" t="s">
        <v>59</v>
      </c>
      <c r="E274" s="62"/>
      <c r="F274" s="78" t="s">
        <v>152</v>
      </c>
      <c r="G274" s="62"/>
      <c r="H274" s="62"/>
      <c r="I274" s="62"/>
      <c r="J274" s="62"/>
      <c r="K274" s="62"/>
      <c r="L274" s="68"/>
      <c r="M274" s="68"/>
      <c r="N274" s="68"/>
      <c r="O274" s="68"/>
      <c r="P274" s="68"/>
      <c r="Q274" s="68"/>
    </row>
    <row r="275" customFormat="1" ht="27" customHeight="1" spans="1:17">
      <c r="A275" s="63">
        <v>38</v>
      </c>
      <c r="B275" s="91" t="s">
        <v>21</v>
      </c>
      <c r="C275" s="91" t="s">
        <v>153</v>
      </c>
      <c r="D275" s="91" t="s">
        <v>25</v>
      </c>
      <c r="E275" s="62"/>
      <c r="F275" s="78">
        <v>1</v>
      </c>
      <c r="G275" s="62"/>
      <c r="H275" s="62"/>
      <c r="I275" s="62"/>
      <c r="J275" s="62"/>
      <c r="K275" s="62"/>
      <c r="L275" s="68"/>
      <c r="M275" s="68"/>
      <c r="N275" s="68"/>
      <c r="O275" s="68"/>
      <c r="P275" s="68"/>
      <c r="Q275" s="68"/>
    </row>
    <row r="276" customFormat="1" ht="27" customHeight="1" spans="1:17">
      <c r="A276" s="63">
        <v>39</v>
      </c>
      <c r="B276" s="91" t="s">
        <v>154</v>
      </c>
      <c r="C276" s="91" t="s">
        <v>155</v>
      </c>
      <c r="D276" s="91" t="s">
        <v>25</v>
      </c>
      <c r="E276" s="62"/>
      <c r="F276" s="78">
        <v>5</v>
      </c>
      <c r="G276" s="62"/>
      <c r="H276" s="62"/>
      <c r="I276" s="62"/>
      <c r="J276" s="62"/>
      <c r="K276" s="62"/>
      <c r="L276" s="68"/>
      <c r="M276" s="68"/>
      <c r="N276" s="68"/>
      <c r="O276" s="68"/>
      <c r="P276" s="68"/>
      <c r="Q276" s="68"/>
    </row>
    <row r="277" customFormat="1" ht="27" customHeight="1" spans="1:17">
      <c r="A277" s="63">
        <v>40</v>
      </c>
      <c r="B277" s="91" t="s">
        <v>154</v>
      </c>
      <c r="C277" s="91" t="s">
        <v>155</v>
      </c>
      <c r="D277" s="91" t="s">
        <v>41</v>
      </c>
      <c r="E277" s="62"/>
      <c r="F277" s="78">
        <v>1</v>
      </c>
      <c r="G277" s="62"/>
      <c r="H277" s="62"/>
      <c r="I277" s="62"/>
      <c r="J277" s="62"/>
      <c r="K277" s="62"/>
      <c r="L277" s="68"/>
      <c r="M277" s="68"/>
      <c r="N277" s="68"/>
      <c r="O277" s="68"/>
      <c r="P277" s="68"/>
      <c r="Q277" s="68"/>
    </row>
    <row r="278" customFormat="1" ht="27" customHeight="1" spans="1:17">
      <c r="A278" s="63">
        <v>41</v>
      </c>
      <c r="B278" s="91" t="s">
        <v>156</v>
      </c>
      <c r="C278" s="91" t="s">
        <v>157</v>
      </c>
      <c r="D278" s="91" t="s">
        <v>158</v>
      </c>
      <c r="E278" s="62"/>
      <c r="F278" s="78">
        <v>1</v>
      </c>
      <c r="G278" s="62"/>
      <c r="H278" s="62"/>
      <c r="I278" s="62"/>
      <c r="J278" s="62"/>
      <c r="K278" s="62"/>
      <c r="L278" s="68"/>
      <c r="M278" s="68"/>
      <c r="N278" s="68"/>
      <c r="O278" s="68"/>
      <c r="P278" s="68"/>
      <c r="Q278" s="68"/>
    </row>
    <row r="279" customFormat="1" ht="27" customHeight="1" spans="1:17">
      <c r="A279" s="63">
        <v>42</v>
      </c>
      <c r="B279" s="91" t="s">
        <v>156</v>
      </c>
      <c r="C279" s="91" t="s">
        <v>157</v>
      </c>
      <c r="D279" s="91" t="s">
        <v>159</v>
      </c>
      <c r="E279" s="62"/>
      <c r="F279" s="78">
        <v>4</v>
      </c>
      <c r="G279" s="62"/>
      <c r="H279" s="62"/>
      <c r="I279" s="62"/>
      <c r="J279" s="62"/>
      <c r="K279" s="62"/>
      <c r="L279" s="68"/>
      <c r="M279" s="68"/>
      <c r="N279" s="68"/>
      <c r="O279" s="68"/>
      <c r="P279" s="68"/>
      <c r="Q279" s="68"/>
    </row>
    <row r="280" customFormat="1" ht="27" customHeight="1" spans="1:17">
      <c r="A280" s="63">
        <v>43</v>
      </c>
      <c r="B280" s="91" t="s">
        <v>156</v>
      </c>
      <c r="C280" s="91" t="s">
        <v>157</v>
      </c>
      <c r="D280" s="91" t="s">
        <v>160</v>
      </c>
      <c r="E280" s="62"/>
      <c r="F280" s="78">
        <v>2</v>
      </c>
      <c r="G280" s="62"/>
      <c r="H280" s="62"/>
      <c r="I280" s="62"/>
      <c r="J280" s="62"/>
      <c r="K280" s="62"/>
      <c r="L280" s="68"/>
      <c r="M280" s="68"/>
      <c r="N280" s="68"/>
      <c r="O280" s="68"/>
      <c r="P280" s="68"/>
      <c r="Q280" s="68"/>
    </row>
    <row r="281" customFormat="1" ht="27" customHeight="1" spans="1:17">
      <c r="A281" s="63">
        <v>44</v>
      </c>
      <c r="B281" s="91" t="s">
        <v>161</v>
      </c>
      <c r="C281" s="91" t="s">
        <v>162</v>
      </c>
      <c r="D281" s="91" t="s">
        <v>163</v>
      </c>
      <c r="E281" s="62"/>
      <c r="F281" s="78">
        <v>5</v>
      </c>
      <c r="G281" s="62"/>
      <c r="H281" s="62"/>
      <c r="I281" s="62"/>
      <c r="J281" s="62"/>
      <c r="K281" s="62"/>
      <c r="L281" s="68"/>
      <c r="M281" s="68"/>
      <c r="N281" s="68"/>
      <c r="O281" s="68"/>
      <c r="P281" s="68"/>
      <c r="Q281" s="68"/>
    </row>
    <row r="282" customFormat="1" ht="27" customHeight="1" spans="1:17">
      <c r="A282" s="63">
        <v>45</v>
      </c>
      <c r="B282" s="91" t="s">
        <v>161</v>
      </c>
      <c r="C282" s="91" t="s">
        <v>162</v>
      </c>
      <c r="D282" s="91" t="s">
        <v>160</v>
      </c>
      <c r="E282" s="62"/>
      <c r="F282" s="78">
        <v>2</v>
      </c>
      <c r="G282" s="62"/>
      <c r="H282" s="62"/>
      <c r="I282" s="62"/>
      <c r="J282" s="62"/>
      <c r="K282" s="62"/>
      <c r="L282" s="68"/>
      <c r="M282" s="68"/>
      <c r="N282" s="68"/>
      <c r="O282" s="68"/>
      <c r="P282" s="68"/>
      <c r="Q282" s="68"/>
    </row>
    <row r="283" customFormat="1" ht="27" customHeight="1" spans="1:17">
      <c r="A283" s="63">
        <v>46</v>
      </c>
      <c r="B283" s="91" t="s">
        <v>164</v>
      </c>
      <c r="C283" s="91" t="s">
        <v>165</v>
      </c>
      <c r="D283" s="91" t="s">
        <v>166</v>
      </c>
      <c r="E283" s="62"/>
      <c r="F283" s="78">
        <v>1</v>
      </c>
      <c r="G283" s="62"/>
      <c r="H283" s="62"/>
      <c r="I283" s="62"/>
      <c r="J283" s="62"/>
      <c r="K283" s="62"/>
      <c r="L283" s="68"/>
      <c r="M283" s="68"/>
      <c r="N283" s="68"/>
      <c r="O283" s="68"/>
      <c r="P283" s="68"/>
      <c r="Q283" s="68"/>
    </row>
    <row r="284" customFormat="1" ht="27" customHeight="1" spans="1:17">
      <c r="A284" s="63">
        <v>47</v>
      </c>
      <c r="B284" s="91" t="s">
        <v>164</v>
      </c>
      <c r="C284" s="91" t="s">
        <v>165</v>
      </c>
      <c r="D284" s="91" t="s">
        <v>158</v>
      </c>
      <c r="E284" s="62"/>
      <c r="F284" s="78">
        <v>2</v>
      </c>
      <c r="G284" s="62"/>
      <c r="H284" s="62"/>
      <c r="I284" s="62"/>
      <c r="J284" s="62"/>
      <c r="K284" s="62"/>
      <c r="L284" s="68"/>
      <c r="M284" s="68"/>
      <c r="N284" s="68"/>
      <c r="O284" s="68"/>
      <c r="P284" s="68"/>
      <c r="Q284" s="68"/>
    </row>
    <row r="285" customFormat="1" ht="27" customHeight="1" spans="1:17">
      <c r="A285" s="63">
        <v>48</v>
      </c>
      <c r="B285" s="91" t="s">
        <v>167</v>
      </c>
      <c r="C285" s="91" t="s">
        <v>165</v>
      </c>
      <c r="D285" s="91" t="s">
        <v>158</v>
      </c>
      <c r="E285" s="62"/>
      <c r="F285" s="78">
        <v>1</v>
      </c>
      <c r="G285" s="62"/>
      <c r="H285" s="62"/>
      <c r="I285" s="62"/>
      <c r="J285" s="62"/>
      <c r="K285" s="62"/>
      <c r="L285" s="68"/>
      <c r="M285" s="68"/>
      <c r="N285" s="68"/>
      <c r="O285" s="68"/>
      <c r="P285" s="68"/>
      <c r="Q285" s="68"/>
    </row>
    <row r="286" customFormat="1" ht="27" customHeight="1" spans="1:17">
      <c r="A286" s="63">
        <v>49</v>
      </c>
      <c r="B286" s="91" t="s">
        <v>164</v>
      </c>
      <c r="C286" s="91" t="s">
        <v>165</v>
      </c>
      <c r="D286" s="91" t="s">
        <v>159</v>
      </c>
      <c r="E286" s="62"/>
      <c r="F286" s="78">
        <v>2</v>
      </c>
      <c r="G286" s="62"/>
      <c r="H286" s="62"/>
      <c r="I286" s="62"/>
      <c r="J286" s="62"/>
      <c r="K286" s="62"/>
      <c r="L286" s="68"/>
      <c r="M286" s="68"/>
      <c r="N286" s="68"/>
      <c r="O286" s="68"/>
      <c r="P286" s="68"/>
      <c r="Q286" s="68"/>
    </row>
    <row r="287" customFormat="1" ht="27" customHeight="1" spans="1:17">
      <c r="A287" s="63">
        <v>50</v>
      </c>
      <c r="B287" s="91" t="s">
        <v>167</v>
      </c>
      <c r="C287" s="91" t="s">
        <v>165</v>
      </c>
      <c r="D287" s="91" t="s">
        <v>159</v>
      </c>
      <c r="E287" s="62"/>
      <c r="F287" s="78">
        <v>7</v>
      </c>
      <c r="G287" s="62"/>
      <c r="H287" s="62"/>
      <c r="I287" s="62"/>
      <c r="J287" s="62"/>
      <c r="K287" s="62"/>
      <c r="L287" s="68"/>
      <c r="M287" s="68"/>
      <c r="N287" s="68"/>
      <c r="O287" s="68"/>
      <c r="P287" s="68"/>
      <c r="Q287" s="68"/>
    </row>
    <row r="288" customFormat="1" ht="27" customHeight="1" spans="1:17">
      <c r="A288" s="63">
        <v>51</v>
      </c>
      <c r="B288" s="91" t="s">
        <v>164</v>
      </c>
      <c r="C288" s="91" t="s">
        <v>165</v>
      </c>
      <c r="D288" s="91" t="s">
        <v>163</v>
      </c>
      <c r="E288" s="62"/>
      <c r="F288" s="78">
        <v>3</v>
      </c>
      <c r="G288" s="62"/>
      <c r="H288" s="62"/>
      <c r="I288" s="62"/>
      <c r="J288" s="62"/>
      <c r="K288" s="62"/>
      <c r="L288" s="68"/>
      <c r="M288" s="68"/>
      <c r="N288" s="68"/>
      <c r="O288" s="68"/>
      <c r="P288" s="68"/>
      <c r="Q288" s="68"/>
    </row>
    <row r="289" customFormat="1" ht="27" customHeight="1" spans="1:1021 1038:2041 2058:3061 3078:4081 4098:5118 5135:6138 6155:7158 7175:8178 8195:9215 9232:10235 10252:11255 11272:12275 12292:13312 13329:14332 14349:15352 15369:16372">
      <c r="A289" s="63">
        <v>52</v>
      </c>
      <c r="B289" s="91" t="s">
        <v>167</v>
      </c>
      <c r="C289" s="91" t="s">
        <v>165</v>
      </c>
      <c r="D289" s="91" t="s">
        <v>163</v>
      </c>
      <c r="E289" s="62"/>
      <c r="F289" s="78">
        <v>10</v>
      </c>
      <c r="G289" s="62"/>
      <c r="H289" s="62"/>
      <c r="I289" s="62"/>
      <c r="J289" s="62"/>
      <c r="K289" s="62"/>
      <c r="L289" s="68"/>
      <c r="M289" s="68"/>
      <c r="N289" s="68"/>
      <c r="O289" s="68"/>
      <c r="P289" s="68"/>
      <c r="Q289" s="68"/>
    </row>
    <row r="290" customFormat="1" ht="27" customHeight="1" spans="1:1021 1038:2041 2058:3061 3078:4081 4098:5118 5135:6138 6155:7158 7175:8178 8195:9215 9232:10235 10252:11255 11272:12275 12292:13312 13329:14332 14349:15352 15369:16372">
      <c r="A290" s="63">
        <v>53</v>
      </c>
      <c r="B290" s="91" t="s">
        <v>164</v>
      </c>
      <c r="C290" s="91" t="s">
        <v>165</v>
      </c>
      <c r="D290" s="91" t="s">
        <v>160</v>
      </c>
      <c r="E290" s="62"/>
      <c r="F290" s="78">
        <v>2</v>
      </c>
      <c r="G290" s="62"/>
      <c r="H290" s="62"/>
      <c r="I290" s="62"/>
      <c r="J290" s="62"/>
      <c r="K290" s="62"/>
      <c r="L290" s="68"/>
      <c r="M290" s="68"/>
      <c r="N290" s="68"/>
      <c r="O290" s="68"/>
      <c r="P290" s="68"/>
      <c r="Q290" s="68"/>
    </row>
    <row r="291" customFormat="1" ht="27" customHeight="1" spans="1:1021 1038:2041 2058:3061 3078:4081 4098:5118 5135:6138 6155:7158 7175:8178 8195:9215 9232:10235 10252:11255 11272:12275 12292:13312 13329:14332 14349:15352 15369:16372">
      <c r="A291" s="63">
        <v>54</v>
      </c>
      <c r="B291" s="91" t="s">
        <v>167</v>
      </c>
      <c r="C291" s="91" t="s">
        <v>165</v>
      </c>
      <c r="D291" s="91" t="s">
        <v>160</v>
      </c>
      <c r="E291" s="62"/>
      <c r="F291" s="78">
        <v>6</v>
      </c>
      <c r="G291" s="62"/>
      <c r="H291" s="62"/>
      <c r="I291" s="62"/>
      <c r="J291" s="62"/>
      <c r="K291" s="62"/>
      <c r="L291" s="68"/>
      <c r="M291" s="68"/>
      <c r="N291" s="68"/>
      <c r="O291" s="68"/>
      <c r="P291" s="68"/>
      <c r="Q291" s="68"/>
    </row>
    <row r="292" customFormat="1" ht="27" customHeight="1" spans="1:1021 1038:2041 2058:3061 3078:4081 4098:5118 5135:6138 6155:7158 7175:8178 8195:9215 9232:10235 10252:11255 11272:12275 12292:13312 13329:14332 14349:15352 15369:16372">
      <c r="A292" s="63">
        <v>55</v>
      </c>
      <c r="B292" s="91" t="s">
        <v>164</v>
      </c>
      <c r="C292" s="91" t="s">
        <v>165</v>
      </c>
      <c r="D292" s="91" t="s">
        <v>168</v>
      </c>
      <c r="E292" s="62"/>
      <c r="F292" s="78">
        <v>4</v>
      </c>
      <c r="G292" s="62"/>
      <c r="H292" s="62"/>
      <c r="I292" s="62"/>
      <c r="J292" s="62"/>
      <c r="K292" s="62"/>
      <c r="L292" s="68"/>
      <c r="M292" s="68"/>
      <c r="N292" s="68"/>
      <c r="O292" s="68"/>
      <c r="P292" s="68"/>
      <c r="Q292" s="68"/>
    </row>
    <row r="293" customFormat="1" ht="27" customHeight="1" spans="1:1021 1038:2041 2058:3061 3078:4081 4098:5118 5135:6138 6155:7158 7175:8178 8195:9215 9232:10235 10252:11255 11272:12275 12292:13312 13329:14332 14349:15352 15369:16372">
      <c r="A293" s="63">
        <v>56</v>
      </c>
      <c r="B293" s="91" t="s">
        <v>167</v>
      </c>
      <c r="C293" s="91" t="s">
        <v>165</v>
      </c>
      <c r="D293" s="91" t="s">
        <v>168</v>
      </c>
      <c r="E293" s="62"/>
      <c r="F293" s="78">
        <v>4</v>
      </c>
      <c r="G293" s="62"/>
      <c r="H293" s="62"/>
      <c r="I293" s="62"/>
      <c r="J293" s="62"/>
      <c r="K293" s="62"/>
      <c r="L293" s="68"/>
      <c r="M293" s="68"/>
      <c r="N293" s="68"/>
      <c r="O293" s="68"/>
      <c r="P293" s="68"/>
      <c r="Q293" s="68"/>
    </row>
    <row r="294" customFormat="1" ht="27" customHeight="1" spans="1:1021 1038:2041 2058:3061 3078:4081 4098:5118 5135:6138 6155:7158 7175:8178 8195:9215 9232:10235 10252:11255 11272:12275 12292:13312 13329:14332 14349:15352 15369:16372">
      <c r="A294" s="63">
        <v>57</v>
      </c>
      <c r="B294" s="91" t="s">
        <v>167</v>
      </c>
      <c r="C294" s="91" t="s">
        <v>165</v>
      </c>
      <c r="D294" s="91" t="s">
        <v>169</v>
      </c>
      <c r="E294" s="62"/>
      <c r="F294" s="78">
        <v>6</v>
      </c>
      <c r="G294" s="62"/>
      <c r="H294" s="62"/>
      <c r="I294" s="62"/>
      <c r="J294" s="62"/>
      <c r="K294" s="62"/>
      <c r="L294" s="68"/>
      <c r="M294" s="68"/>
      <c r="N294" s="68"/>
      <c r="O294" s="68"/>
      <c r="P294" s="68"/>
      <c r="Q294" s="68"/>
    </row>
    <row r="295" customFormat="1" ht="27" customHeight="1" spans="1:1021 1038:2041 2058:3061 3078:4081 4098:5118 5135:6138 6155:7158 7175:8178 8195:9215 9232:10235 10252:11255 11272:12275 12292:13312 13329:14332 14349:15352 15369:16372">
      <c r="A295" s="63">
        <v>58</v>
      </c>
      <c r="B295" s="91" t="s">
        <v>167</v>
      </c>
      <c r="C295" s="91" t="s">
        <v>165</v>
      </c>
      <c r="D295" s="91" t="s">
        <v>170</v>
      </c>
      <c r="E295" s="62"/>
      <c r="F295" s="78">
        <v>4</v>
      </c>
      <c r="G295" s="62"/>
      <c r="H295" s="62"/>
      <c r="I295" s="62"/>
      <c r="J295" s="62"/>
      <c r="K295" s="62"/>
      <c r="L295" s="68"/>
      <c r="M295" s="68"/>
      <c r="N295" s="68"/>
      <c r="O295" s="68"/>
      <c r="P295" s="68"/>
      <c r="Q295" s="68"/>
    </row>
    <row r="296" customFormat="1" ht="27" customHeight="1" spans="1:1021 1038:2041 2058:3061 3078:4081 4098:5118 5135:6138 6155:7158 7175:8178 8195:9215 9232:10235 10252:11255 11272:12275 12292:13312 13329:14332 14349:15352 15369:16372">
      <c r="A296" s="63">
        <v>59</v>
      </c>
      <c r="B296" s="91" t="s">
        <v>171</v>
      </c>
      <c r="C296" s="91" t="s">
        <v>162</v>
      </c>
      <c r="D296" s="91" t="s">
        <v>163</v>
      </c>
      <c r="E296" s="62"/>
      <c r="F296" s="78">
        <v>2</v>
      </c>
      <c r="G296" s="62"/>
      <c r="H296" s="62"/>
      <c r="I296" s="62"/>
      <c r="J296" s="62"/>
      <c r="K296" s="62"/>
      <c r="L296" s="68"/>
      <c r="M296" s="68"/>
      <c r="N296" s="68"/>
      <c r="O296" s="68"/>
      <c r="P296" s="68"/>
      <c r="Q296" s="68"/>
    </row>
    <row r="297" customFormat="1" ht="27" customHeight="1" spans="1:1021 1038:2041 2058:3061 3078:4081 4098:5118 5135:6138 6155:7158 7175:8178 8195:9215 9232:10235 10252:11255 11272:12275 12292:13312 13329:14332 14349:15352 15369:16372">
      <c r="A297" s="63">
        <v>60</v>
      </c>
      <c r="B297" s="91" t="s">
        <v>171</v>
      </c>
      <c r="C297" s="91" t="s">
        <v>162</v>
      </c>
      <c r="D297" s="91" t="s">
        <v>168</v>
      </c>
      <c r="E297" s="62"/>
      <c r="F297" s="78">
        <v>4</v>
      </c>
      <c r="G297" s="62"/>
      <c r="H297" s="62"/>
      <c r="I297" s="62"/>
      <c r="J297" s="62"/>
      <c r="K297" s="62"/>
      <c r="L297" s="68"/>
      <c r="M297" s="68"/>
      <c r="N297" s="68"/>
      <c r="O297" s="68"/>
      <c r="P297" s="68"/>
      <c r="Q297" s="68"/>
    </row>
    <row r="298" customFormat="1" ht="27" customHeight="1" spans="1:1021 1038:2041 2058:3061 3078:4081 4098:5118 5135:6138 6155:7158 7175:8178 8195:9215 9232:10235 10252:11255 11272:12275 12292:13312 13329:14332 14349:15352 15369:16372">
      <c r="A298" s="63">
        <v>61</v>
      </c>
      <c r="B298" s="91" t="s">
        <v>172</v>
      </c>
      <c r="C298" s="91" t="s">
        <v>173</v>
      </c>
      <c r="D298" s="91" t="s">
        <v>23</v>
      </c>
      <c r="E298" s="62"/>
      <c r="F298" s="78">
        <v>1</v>
      </c>
      <c r="G298" s="62"/>
      <c r="H298" s="62"/>
      <c r="I298" s="62"/>
      <c r="J298" s="62"/>
      <c r="K298" s="62"/>
      <c r="L298" s="68"/>
      <c r="M298" s="68"/>
      <c r="N298" s="68"/>
      <c r="O298" s="68"/>
      <c r="P298" s="68"/>
      <c r="Q298" s="68"/>
    </row>
    <row r="299" customFormat="1" ht="27" customHeight="1" spans="1:1021 1038:2041 2058:3061 3078:4081 4098:5118 5135:6138 6155:7158 7175:8178 8195:9215 9232:10235 10252:11255 11272:12275 12292:13312 13329:14332 14349:15352 15369:16372">
      <c r="A299" s="63">
        <v>62</v>
      </c>
      <c r="B299" s="91" t="s">
        <v>172</v>
      </c>
      <c r="C299" s="91" t="s">
        <v>173</v>
      </c>
      <c r="D299" s="91" t="s">
        <v>41</v>
      </c>
      <c r="E299" s="62"/>
      <c r="F299" s="78">
        <v>1</v>
      </c>
      <c r="G299" s="62"/>
      <c r="H299" s="62"/>
      <c r="I299" s="62"/>
      <c r="J299" s="62"/>
      <c r="K299" s="62"/>
      <c r="L299" s="68"/>
      <c r="M299" s="68"/>
      <c r="N299" s="68"/>
      <c r="O299" s="68"/>
      <c r="P299" s="68"/>
      <c r="Q299" s="68"/>
    </row>
    <row r="300" customFormat="1" ht="27" customHeight="1" spans="1:1021 1038:2041 2058:3061 3078:4081 4098:5118 5135:6138 6155:7158 7175:8178 8195:9215 9232:10235 10252:11255 11272:12275 12292:13312 13329:14332 14349:15352 15369:16372">
      <c r="A300" s="63" t="s">
        <v>174</v>
      </c>
      <c r="B300" s="91"/>
      <c r="C300" s="91"/>
      <c r="D300" s="91"/>
      <c r="E300" s="62"/>
      <c r="F300" s="78">
        <f>SUM(F238:F299)</f>
        <v>352</v>
      </c>
      <c r="G300" s="62"/>
      <c r="H300" s="62"/>
      <c r="I300" s="62"/>
      <c r="J300" s="62"/>
      <c r="K300" s="78">
        <f>SUM(K238:K299)</f>
        <v>0</v>
      </c>
      <c r="L300" s="68"/>
      <c r="M300" s="68"/>
      <c r="N300" s="68"/>
      <c r="O300" s="68"/>
      <c r="P300" s="68"/>
      <c r="Q300" s="68"/>
    </row>
    <row r="301" s="45" customFormat="1" ht="25" customHeight="1" spans="1:1021 1038:2041 2058:3061 3078:4081 4098:5118 5135:6138 6155:7158 7175:8178 8195:9215 9232:10235 10252:11255 11272:12275 12292:13312 13329:14332 14349:15352 15369:16372">
      <c r="A301" s="62" t="s">
        <v>175</v>
      </c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72"/>
      <c r="AI301" s="73"/>
      <c r="AZ301" s="73"/>
      <c r="BQ301" s="73"/>
      <c r="CH301" s="73"/>
      <c r="CY301" s="73"/>
      <c r="DP301" s="73"/>
      <c r="EG301" s="73"/>
      <c r="EX301" s="73"/>
      <c r="FO301" s="73"/>
      <c r="GF301" s="73"/>
      <c r="GW301" s="73"/>
      <c r="HN301" s="73"/>
      <c r="IE301" s="73"/>
      <c r="IV301" s="73"/>
      <c r="JM301" s="73"/>
      <c r="KD301" s="73"/>
      <c r="KU301" s="73"/>
      <c r="LL301" s="73"/>
      <c r="MC301" s="73"/>
      <c r="MT301" s="73"/>
      <c r="NK301" s="73"/>
      <c r="OB301" s="73"/>
      <c r="OS301" s="73"/>
      <c r="PJ301" s="73"/>
      <c r="QA301" s="73"/>
      <c r="QR301" s="73"/>
      <c r="RI301" s="73"/>
      <c r="RZ301" s="73"/>
      <c r="SQ301" s="73"/>
      <c r="TH301" s="73"/>
      <c r="TY301" s="73"/>
      <c r="UP301" s="73"/>
      <c r="VG301" s="73"/>
      <c r="VX301" s="73"/>
      <c r="WO301" s="73"/>
      <c r="XF301" s="73"/>
      <c r="XW301" s="73"/>
      <c r="YN301" s="73"/>
      <c r="ZE301" s="73"/>
      <c r="ZV301" s="73"/>
      <c r="AAM301" s="73"/>
      <c r="ABD301" s="73"/>
      <c r="ABU301" s="73"/>
      <c r="ACL301" s="73"/>
      <c r="ADC301" s="73"/>
      <c r="ADT301" s="73"/>
      <c r="AEK301" s="73"/>
      <c r="AFB301" s="73"/>
      <c r="AFS301" s="73"/>
      <c r="AGJ301" s="73"/>
      <c r="AHA301" s="73"/>
      <c r="AHR301" s="73"/>
      <c r="AII301" s="73"/>
      <c r="AIZ301" s="73"/>
      <c r="AJQ301" s="73"/>
      <c r="AKH301" s="73"/>
      <c r="AKY301" s="73"/>
      <c r="ALP301" s="73"/>
      <c r="AMG301" s="73"/>
      <c r="AMX301" s="73"/>
      <c r="ANO301" s="73"/>
      <c r="AOF301" s="73"/>
      <c r="AOW301" s="73"/>
      <c r="APN301" s="73"/>
      <c r="AQE301" s="73"/>
      <c r="AQV301" s="73"/>
      <c r="ARM301" s="73"/>
      <c r="ASD301" s="73"/>
      <c r="ASU301" s="73"/>
      <c r="ATL301" s="73"/>
      <c r="AUC301" s="73"/>
      <c r="AUT301" s="73"/>
      <c r="AVK301" s="73"/>
      <c r="AWB301" s="73"/>
      <c r="AWS301" s="73"/>
      <c r="AXJ301" s="73"/>
      <c r="AYA301" s="73"/>
      <c r="AYR301" s="73"/>
      <c r="AZI301" s="73"/>
      <c r="AZZ301" s="73"/>
      <c r="BAQ301" s="73"/>
      <c r="BBH301" s="73"/>
      <c r="BBY301" s="73"/>
      <c r="BCP301" s="73"/>
      <c r="BDG301" s="73"/>
      <c r="BDX301" s="73"/>
      <c r="BEO301" s="73"/>
      <c r="BFF301" s="73"/>
      <c r="BFW301" s="73"/>
      <c r="BGN301" s="73"/>
      <c r="BHE301" s="73"/>
      <c r="BHV301" s="73"/>
      <c r="BIM301" s="73"/>
      <c r="BJD301" s="73"/>
      <c r="BJU301" s="73"/>
      <c r="BKL301" s="73"/>
      <c r="BLC301" s="73"/>
      <c r="BLT301" s="73"/>
      <c r="BMK301" s="73"/>
      <c r="BNB301" s="73"/>
      <c r="BNS301" s="73"/>
      <c r="BOJ301" s="73"/>
      <c r="BPA301" s="73"/>
      <c r="BPR301" s="73"/>
      <c r="BQI301" s="73"/>
      <c r="BQZ301" s="73"/>
      <c r="BRQ301" s="73"/>
      <c r="BSH301" s="73"/>
      <c r="BSY301" s="73"/>
      <c r="BTP301" s="73"/>
      <c r="BUG301" s="73"/>
      <c r="BUX301" s="73"/>
      <c r="BVO301" s="73"/>
      <c r="BWF301" s="73"/>
      <c r="BWW301" s="73"/>
      <c r="BXN301" s="73"/>
      <c r="BYE301" s="73"/>
      <c r="BYV301" s="73"/>
      <c r="BZM301" s="73"/>
      <c r="CAD301" s="73"/>
      <c r="CAU301" s="73"/>
      <c r="CBL301" s="73"/>
      <c r="CCC301" s="73"/>
      <c r="CCT301" s="73"/>
      <c r="CDK301" s="73"/>
      <c r="CEB301" s="73"/>
      <c r="CES301" s="73"/>
      <c r="CFJ301" s="73"/>
      <c r="CGA301" s="73"/>
      <c r="CGR301" s="73"/>
      <c r="CHI301" s="73"/>
      <c r="CHZ301" s="73"/>
      <c r="CIQ301" s="73"/>
      <c r="CJH301" s="73"/>
      <c r="CJY301" s="73"/>
      <c r="CKP301" s="73"/>
      <c r="CLG301" s="73"/>
      <c r="CLX301" s="73"/>
      <c r="CMO301" s="73"/>
      <c r="CNF301" s="73"/>
      <c r="CNW301" s="73"/>
      <c r="CON301" s="73"/>
      <c r="CPE301" s="73"/>
      <c r="CPV301" s="73"/>
      <c r="CQM301" s="73"/>
      <c r="CRD301" s="73"/>
      <c r="CRU301" s="73"/>
      <c r="CSL301" s="73"/>
      <c r="CTC301" s="73"/>
      <c r="CTT301" s="73"/>
      <c r="CUK301" s="73"/>
      <c r="CVB301" s="73"/>
      <c r="CVS301" s="73"/>
      <c r="CWJ301" s="73"/>
      <c r="CXA301" s="73"/>
      <c r="CXR301" s="73"/>
      <c r="CYI301" s="73"/>
      <c r="CYZ301" s="73"/>
      <c r="CZQ301" s="73"/>
      <c r="DAH301" s="73"/>
      <c r="DAY301" s="73"/>
      <c r="DBP301" s="73"/>
      <c r="DCG301" s="73"/>
      <c r="DCX301" s="73"/>
      <c r="DDO301" s="73"/>
      <c r="DEF301" s="73"/>
      <c r="DEW301" s="73"/>
      <c r="DFN301" s="73"/>
      <c r="DGE301" s="73"/>
      <c r="DGV301" s="73"/>
      <c r="DHM301" s="73"/>
      <c r="DID301" s="73"/>
      <c r="DIU301" s="73"/>
      <c r="DJL301" s="73"/>
      <c r="DKC301" s="73"/>
      <c r="DKT301" s="73"/>
      <c r="DLK301" s="73"/>
      <c r="DMB301" s="73"/>
      <c r="DMS301" s="73"/>
      <c r="DNJ301" s="73"/>
      <c r="DOA301" s="73"/>
      <c r="DOR301" s="73"/>
      <c r="DPI301" s="73"/>
      <c r="DPZ301" s="73"/>
      <c r="DQQ301" s="73"/>
      <c r="DRH301" s="73"/>
      <c r="DRY301" s="73"/>
      <c r="DSP301" s="73"/>
      <c r="DTG301" s="73"/>
      <c r="DTX301" s="73"/>
      <c r="DUO301" s="73"/>
      <c r="DVF301" s="73"/>
      <c r="DVW301" s="73"/>
      <c r="DWN301" s="73"/>
      <c r="DXE301" s="73"/>
      <c r="DXV301" s="73"/>
      <c r="DYM301" s="73"/>
      <c r="DZD301" s="73"/>
      <c r="DZU301" s="73"/>
      <c r="EAL301" s="73"/>
      <c r="EBC301" s="73"/>
      <c r="EBT301" s="73"/>
      <c r="ECK301" s="73"/>
      <c r="EDB301" s="73"/>
      <c r="EDS301" s="73"/>
      <c r="EEJ301" s="73"/>
      <c r="EFA301" s="73"/>
      <c r="EFR301" s="73"/>
      <c r="EGI301" s="73"/>
      <c r="EGZ301" s="73"/>
      <c r="EHQ301" s="73"/>
      <c r="EIH301" s="73"/>
      <c r="EIY301" s="73"/>
      <c r="EJP301" s="73"/>
      <c r="EKG301" s="73"/>
      <c r="EKX301" s="73"/>
      <c r="ELO301" s="73"/>
      <c r="EMF301" s="73"/>
      <c r="EMW301" s="73"/>
      <c r="ENN301" s="73"/>
      <c r="EOE301" s="73"/>
      <c r="EOV301" s="73"/>
      <c r="EPM301" s="73"/>
      <c r="EQD301" s="73"/>
      <c r="EQU301" s="73"/>
      <c r="ERL301" s="73"/>
      <c r="ESC301" s="73"/>
      <c r="EST301" s="73"/>
      <c r="ETK301" s="73"/>
      <c r="EUB301" s="73"/>
      <c r="EUS301" s="73"/>
      <c r="EVJ301" s="73"/>
      <c r="EWA301" s="73"/>
      <c r="EWR301" s="73"/>
      <c r="EXI301" s="73"/>
      <c r="EXZ301" s="73"/>
      <c r="EYQ301" s="73"/>
      <c r="EZH301" s="73"/>
      <c r="EZY301" s="73"/>
      <c r="FAP301" s="73"/>
      <c r="FBG301" s="73"/>
      <c r="FBX301" s="73"/>
      <c r="FCO301" s="73"/>
      <c r="FDF301" s="73"/>
      <c r="FDW301" s="73"/>
      <c r="FEN301" s="73"/>
      <c r="FFE301" s="73"/>
      <c r="FFV301" s="73"/>
      <c r="FGM301" s="73"/>
      <c r="FHD301" s="73"/>
      <c r="FHU301" s="73"/>
      <c r="FIL301" s="73"/>
      <c r="FJC301" s="73"/>
      <c r="FJT301" s="73"/>
      <c r="FKK301" s="73"/>
      <c r="FLB301" s="73"/>
      <c r="FLS301" s="73"/>
      <c r="FMJ301" s="73"/>
      <c r="FNA301" s="73"/>
      <c r="FNR301" s="73"/>
      <c r="FOI301" s="73"/>
      <c r="FOZ301" s="73"/>
      <c r="FPQ301" s="73"/>
      <c r="FQH301" s="73"/>
      <c r="FQY301" s="73"/>
      <c r="FRP301" s="73"/>
      <c r="FSG301" s="73"/>
      <c r="FSX301" s="73"/>
      <c r="FTO301" s="73"/>
      <c r="FUF301" s="73"/>
      <c r="FUW301" s="73"/>
      <c r="FVN301" s="73"/>
      <c r="FWE301" s="73"/>
      <c r="FWV301" s="73"/>
      <c r="FXM301" s="73"/>
      <c r="FYD301" s="73"/>
      <c r="FYU301" s="73"/>
      <c r="FZL301" s="73"/>
      <c r="GAC301" s="73"/>
      <c r="GAT301" s="73"/>
      <c r="GBK301" s="73"/>
      <c r="GCB301" s="73"/>
      <c r="GCS301" s="73"/>
      <c r="GDJ301" s="73"/>
      <c r="GEA301" s="73"/>
      <c r="GER301" s="73"/>
      <c r="GFI301" s="73"/>
      <c r="GFZ301" s="73"/>
      <c r="GGQ301" s="73"/>
      <c r="GHH301" s="73"/>
      <c r="GHY301" s="73"/>
      <c r="GIP301" s="73"/>
      <c r="GJG301" s="73"/>
      <c r="GJX301" s="73"/>
      <c r="GKO301" s="73"/>
      <c r="GLF301" s="73"/>
      <c r="GLW301" s="73"/>
      <c r="GMN301" s="73"/>
      <c r="GNE301" s="73"/>
      <c r="GNV301" s="73"/>
      <c r="GOM301" s="73"/>
      <c r="GPD301" s="73"/>
      <c r="GPU301" s="73"/>
      <c r="GQL301" s="73"/>
      <c r="GRC301" s="73"/>
      <c r="GRT301" s="73"/>
      <c r="GSK301" s="73"/>
      <c r="GTB301" s="73"/>
      <c r="GTS301" s="73"/>
      <c r="GUJ301" s="73"/>
      <c r="GVA301" s="73"/>
      <c r="GVR301" s="73"/>
      <c r="GWI301" s="73"/>
      <c r="GWZ301" s="73"/>
      <c r="GXQ301" s="73"/>
      <c r="GYH301" s="73"/>
      <c r="GYY301" s="73"/>
      <c r="GZP301" s="73"/>
      <c r="HAG301" s="73"/>
      <c r="HAX301" s="73"/>
      <c r="HBO301" s="73"/>
      <c r="HCF301" s="73"/>
      <c r="HCW301" s="73"/>
      <c r="HDN301" s="73"/>
      <c r="HEE301" s="73"/>
      <c r="HEV301" s="73"/>
      <c r="HFM301" s="73"/>
      <c r="HGD301" s="73"/>
      <c r="HGU301" s="73"/>
      <c r="HHL301" s="73"/>
      <c r="HIC301" s="73"/>
      <c r="HIT301" s="73"/>
      <c r="HJK301" s="73"/>
      <c r="HKB301" s="73"/>
      <c r="HKS301" s="73"/>
      <c r="HLJ301" s="73"/>
      <c r="HMA301" s="73"/>
      <c r="HMR301" s="73"/>
      <c r="HNI301" s="73"/>
      <c r="HNZ301" s="73"/>
      <c r="HOQ301" s="73"/>
      <c r="HPH301" s="73"/>
      <c r="HPY301" s="73"/>
      <c r="HQP301" s="73"/>
      <c r="HRG301" s="73"/>
      <c r="HRX301" s="73"/>
      <c r="HSO301" s="73"/>
      <c r="HTF301" s="73"/>
      <c r="HTW301" s="73"/>
      <c r="HUN301" s="73"/>
      <c r="HVE301" s="73"/>
      <c r="HVV301" s="73"/>
      <c r="HWM301" s="73"/>
      <c r="HXD301" s="73"/>
      <c r="HXU301" s="73"/>
      <c r="HYL301" s="73"/>
      <c r="HZC301" s="73"/>
      <c r="HZT301" s="73"/>
      <c r="IAK301" s="73"/>
      <c r="IBB301" s="73"/>
      <c r="IBS301" s="73"/>
      <c r="ICJ301" s="73"/>
      <c r="IDA301" s="73"/>
      <c r="IDR301" s="73"/>
      <c r="IEI301" s="73"/>
      <c r="IEZ301" s="73"/>
      <c r="IFQ301" s="73"/>
      <c r="IGH301" s="73"/>
      <c r="IGY301" s="73"/>
      <c r="IHP301" s="73"/>
      <c r="IIG301" s="73"/>
      <c r="IIX301" s="73"/>
      <c r="IJO301" s="73"/>
      <c r="IKF301" s="73"/>
      <c r="IKW301" s="73"/>
      <c r="ILN301" s="73"/>
      <c r="IME301" s="73"/>
      <c r="IMV301" s="73"/>
      <c r="INM301" s="73"/>
      <c r="IOD301" s="73"/>
      <c r="IOU301" s="73"/>
      <c r="IPL301" s="73"/>
      <c r="IQC301" s="73"/>
      <c r="IQT301" s="73"/>
      <c r="IRK301" s="73"/>
      <c r="ISB301" s="73"/>
      <c r="ISS301" s="73"/>
      <c r="ITJ301" s="73"/>
      <c r="IUA301" s="73"/>
      <c r="IUR301" s="73"/>
      <c r="IVI301" s="73"/>
      <c r="IVZ301" s="73"/>
      <c r="IWQ301" s="73"/>
      <c r="IXH301" s="73"/>
      <c r="IXY301" s="73"/>
      <c r="IYP301" s="73"/>
      <c r="IZG301" s="73"/>
      <c r="IZX301" s="73"/>
      <c r="JAO301" s="73"/>
      <c r="JBF301" s="73"/>
      <c r="JBW301" s="73"/>
      <c r="JCN301" s="73"/>
      <c r="JDE301" s="73"/>
      <c r="JDV301" s="73"/>
      <c r="JEM301" s="73"/>
      <c r="JFD301" s="73"/>
      <c r="JFU301" s="73"/>
      <c r="JGL301" s="73"/>
      <c r="JHC301" s="73"/>
      <c r="JHT301" s="73"/>
      <c r="JIK301" s="73"/>
      <c r="JJB301" s="73"/>
      <c r="JJS301" s="73"/>
      <c r="JKJ301" s="73"/>
      <c r="JLA301" s="73"/>
      <c r="JLR301" s="73"/>
      <c r="JMI301" s="73"/>
      <c r="JMZ301" s="73"/>
      <c r="JNQ301" s="73"/>
      <c r="JOH301" s="73"/>
      <c r="JOY301" s="73"/>
      <c r="JPP301" s="73"/>
      <c r="JQG301" s="73"/>
      <c r="JQX301" s="73"/>
      <c r="JRO301" s="73"/>
      <c r="JSF301" s="73"/>
      <c r="JSW301" s="73"/>
      <c r="JTN301" s="73"/>
      <c r="JUE301" s="73"/>
      <c r="JUV301" s="73"/>
      <c r="JVM301" s="73"/>
      <c r="JWD301" s="73"/>
      <c r="JWU301" s="73"/>
      <c r="JXL301" s="73"/>
      <c r="JYC301" s="73"/>
      <c r="JYT301" s="73"/>
      <c r="JZK301" s="73"/>
      <c r="KAB301" s="73"/>
      <c r="KAS301" s="73"/>
      <c r="KBJ301" s="73"/>
      <c r="KCA301" s="73"/>
      <c r="KCR301" s="73"/>
      <c r="KDI301" s="73"/>
      <c r="KDZ301" s="73"/>
      <c r="KEQ301" s="73"/>
      <c r="KFH301" s="73"/>
      <c r="KFY301" s="73"/>
      <c r="KGP301" s="73"/>
      <c r="KHG301" s="73"/>
      <c r="KHX301" s="73"/>
      <c r="KIO301" s="73"/>
      <c r="KJF301" s="73"/>
      <c r="KJW301" s="73"/>
      <c r="KKN301" s="73"/>
      <c r="KLE301" s="73"/>
      <c r="KLV301" s="73"/>
      <c r="KMM301" s="73"/>
      <c r="KND301" s="73"/>
      <c r="KNU301" s="73"/>
      <c r="KOL301" s="73"/>
      <c r="KPC301" s="73"/>
      <c r="KPT301" s="73"/>
      <c r="KQK301" s="73"/>
      <c r="KRB301" s="73"/>
      <c r="KRS301" s="73"/>
      <c r="KSJ301" s="73"/>
      <c r="KTA301" s="73"/>
      <c r="KTR301" s="73"/>
      <c r="KUI301" s="73"/>
      <c r="KUZ301" s="73"/>
      <c r="KVQ301" s="73"/>
      <c r="KWH301" s="73"/>
      <c r="KWY301" s="73"/>
      <c r="KXP301" s="73"/>
      <c r="KYG301" s="73"/>
      <c r="KYX301" s="73"/>
      <c r="KZO301" s="73"/>
      <c r="LAF301" s="73"/>
      <c r="LAW301" s="73"/>
      <c r="LBN301" s="73"/>
      <c r="LCE301" s="73"/>
      <c r="LCV301" s="73"/>
      <c r="LDM301" s="73"/>
      <c r="LED301" s="73"/>
      <c r="LEU301" s="73"/>
      <c r="LFL301" s="73"/>
      <c r="LGC301" s="73"/>
      <c r="LGT301" s="73"/>
      <c r="LHK301" s="73"/>
      <c r="LIB301" s="73"/>
      <c r="LIS301" s="73"/>
      <c r="LJJ301" s="73"/>
      <c r="LKA301" s="73"/>
      <c r="LKR301" s="73"/>
      <c r="LLI301" s="73"/>
      <c r="LLZ301" s="73"/>
      <c r="LMQ301" s="73"/>
      <c r="LNH301" s="73"/>
      <c r="LNY301" s="73"/>
      <c r="LOP301" s="73"/>
      <c r="LPG301" s="73"/>
      <c r="LPX301" s="73"/>
      <c r="LQO301" s="73"/>
      <c r="LRF301" s="73"/>
      <c r="LRW301" s="73"/>
      <c r="LSN301" s="73"/>
      <c r="LTE301" s="73"/>
      <c r="LTV301" s="73"/>
      <c r="LUM301" s="73"/>
      <c r="LVD301" s="73"/>
      <c r="LVU301" s="73"/>
      <c r="LWL301" s="73"/>
      <c r="LXC301" s="73"/>
      <c r="LXT301" s="73"/>
      <c r="LYK301" s="73"/>
      <c r="LZB301" s="73"/>
      <c r="LZS301" s="73"/>
      <c r="MAJ301" s="73"/>
      <c r="MBA301" s="73"/>
      <c r="MBR301" s="73"/>
      <c r="MCI301" s="73"/>
      <c r="MCZ301" s="73"/>
      <c r="MDQ301" s="73"/>
      <c r="MEH301" s="73"/>
      <c r="MEY301" s="73"/>
      <c r="MFP301" s="73"/>
      <c r="MGG301" s="73"/>
      <c r="MGX301" s="73"/>
      <c r="MHO301" s="73"/>
      <c r="MIF301" s="73"/>
      <c r="MIW301" s="73"/>
      <c r="MJN301" s="73"/>
      <c r="MKE301" s="73"/>
      <c r="MKV301" s="73"/>
      <c r="MLM301" s="73"/>
      <c r="MMD301" s="73"/>
      <c r="MMU301" s="73"/>
      <c r="MNL301" s="73"/>
      <c r="MOC301" s="73"/>
      <c r="MOT301" s="73"/>
      <c r="MPK301" s="73"/>
      <c r="MQB301" s="73"/>
      <c r="MQS301" s="73"/>
      <c r="MRJ301" s="73"/>
      <c r="MSA301" s="73"/>
      <c r="MSR301" s="73"/>
      <c r="MTI301" s="73"/>
      <c r="MTZ301" s="73"/>
      <c r="MUQ301" s="73"/>
      <c r="MVH301" s="73"/>
      <c r="MVY301" s="73"/>
      <c r="MWP301" s="73"/>
      <c r="MXG301" s="73"/>
      <c r="MXX301" s="73"/>
      <c r="MYO301" s="73"/>
      <c r="MZF301" s="73"/>
      <c r="MZW301" s="73"/>
      <c r="NAN301" s="73"/>
      <c r="NBE301" s="73"/>
      <c r="NBV301" s="73"/>
      <c r="NCM301" s="73"/>
      <c r="NDD301" s="73"/>
      <c r="NDU301" s="73"/>
      <c r="NEL301" s="73"/>
      <c r="NFC301" s="73"/>
      <c r="NFT301" s="73"/>
      <c r="NGK301" s="73"/>
      <c r="NHB301" s="73"/>
      <c r="NHS301" s="73"/>
      <c r="NIJ301" s="73"/>
      <c r="NJA301" s="73"/>
      <c r="NJR301" s="73"/>
      <c r="NKI301" s="73"/>
      <c r="NKZ301" s="73"/>
      <c r="NLQ301" s="73"/>
      <c r="NMH301" s="73"/>
      <c r="NMY301" s="73"/>
      <c r="NNP301" s="73"/>
      <c r="NOG301" s="73"/>
      <c r="NOX301" s="73"/>
      <c r="NPO301" s="73"/>
      <c r="NQF301" s="73"/>
      <c r="NQW301" s="73"/>
      <c r="NRN301" s="73"/>
      <c r="NSE301" s="73"/>
      <c r="NSV301" s="73"/>
      <c r="NTM301" s="73"/>
      <c r="NUD301" s="73"/>
      <c r="NUU301" s="73"/>
      <c r="NVL301" s="73"/>
      <c r="NWC301" s="73"/>
      <c r="NWT301" s="73"/>
      <c r="NXK301" s="73"/>
      <c r="NYB301" s="73"/>
      <c r="NYS301" s="73"/>
      <c r="NZJ301" s="73"/>
      <c r="OAA301" s="73"/>
      <c r="OAR301" s="73"/>
      <c r="OBI301" s="73"/>
      <c r="OBZ301" s="73"/>
      <c r="OCQ301" s="73"/>
      <c r="ODH301" s="73"/>
      <c r="ODY301" s="73"/>
      <c r="OEP301" s="73"/>
      <c r="OFG301" s="73"/>
      <c r="OFX301" s="73"/>
      <c r="OGO301" s="73"/>
      <c r="OHF301" s="73"/>
      <c r="OHW301" s="73"/>
      <c r="OIN301" s="73"/>
      <c r="OJE301" s="73"/>
      <c r="OJV301" s="73"/>
      <c r="OKM301" s="73"/>
      <c r="OLD301" s="73"/>
      <c r="OLU301" s="73"/>
      <c r="OML301" s="73"/>
      <c r="ONC301" s="73"/>
      <c r="ONT301" s="73"/>
      <c r="OOK301" s="73"/>
      <c r="OPB301" s="73"/>
      <c r="OPS301" s="73"/>
      <c r="OQJ301" s="73"/>
      <c r="ORA301" s="73"/>
      <c r="ORR301" s="73"/>
      <c r="OSI301" s="73"/>
      <c r="OSZ301" s="73"/>
      <c r="OTQ301" s="73"/>
      <c r="OUH301" s="73"/>
      <c r="OUY301" s="73"/>
      <c r="OVP301" s="73"/>
      <c r="OWG301" s="73"/>
      <c r="OWX301" s="73"/>
      <c r="OXO301" s="73"/>
      <c r="OYF301" s="73"/>
      <c r="OYW301" s="73"/>
      <c r="OZN301" s="73"/>
      <c r="PAE301" s="73"/>
      <c r="PAV301" s="73"/>
      <c r="PBM301" s="73"/>
      <c r="PCD301" s="73"/>
      <c r="PCU301" s="73"/>
      <c r="PDL301" s="73"/>
      <c r="PEC301" s="73"/>
      <c r="PET301" s="73"/>
      <c r="PFK301" s="73"/>
      <c r="PGB301" s="73"/>
      <c r="PGS301" s="73"/>
      <c r="PHJ301" s="73"/>
      <c r="PIA301" s="73"/>
      <c r="PIR301" s="73"/>
      <c r="PJI301" s="73"/>
      <c r="PJZ301" s="73"/>
      <c r="PKQ301" s="73"/>
      <c r="PLH301" s="73"/>
      <c r="PLY301" s="73"/>
      <c r="PMP301" s="73"/>
      <c r="PNG301" s="73"/>
      <c r="PNX301" s="73"/>
      <c r="POO301" s="73"/>
      <c r="PPF301" s="73"/>
      <c r="PPW301" s="73"/>
      <c r="PQN301" s="73"/>
      <c r="PRE301" s="73"/>
      <c r="PRV301" s="73"/>
      <c r="PSM301" s="73"/>
      <c r="PTD301" s="73"/>
      <c r="PTU301" s="73"/>
      <c r="PUL301" s="73"/>
      <c r="PVC301" s="73"/>
      <c r="PVT301" s="73"/>
      <c r="PWK301" s="73"/>
      <c r="PXB301" s="73"/>
      <c r="PXS301" s="73"/>
      <c r="PYJ301" s="73"/>
      <c r="PZA301" s="73"/>
      <c r="PZR301" s="73"/>
      <c r="QAI301" s="73"/>
      <c r="QAZ301" s="73"/>
      <c r="QBQ301" s="73"/>
      <c r="QCH301" s="73"/>
      <c r="QCY301" s="73"/>
      <c r="QDP301" s="73"/>
      <c r="QEG301" s="73"/>
      <c r="QEX301" s="73"/>
      <c r="QFO301" s="73"/>
      <c r="QGF301" s="73"/>
      <c r="QGW301" s="73"/>
      <c r="QHN301" s="73"/>
      <c r="QIE301" s="73"/>
      <c r="QIV301" s="73"/>
      <c r="QJM301" s="73"/>
      <c r="QKD301" s="73"/>
      <c r="QKU301" s="73"/>
      <c r="QLL301" s="73"/>
      <c r="QMC301" s="73"/>
      <c r="QMT301" s="73"/>
      <c r="QNK301" s="73"/>
      <c r="QOB301" s="73"/>
      <c r="QOS301" s="73"/>
      <c r="QPJ301" s="73"/>
      <c r="QQA301" s="73"/>
      <c r="QQR301" s="73"/>
      <c r="QRI301" s="73"/>
      <c r="QRZ301" s="73"/>
      <c r="QSQ301" s="73"/>
      <c r="QTH301" s="73"/>
      <c r="QTY301" s="73"/>
      <c r="QUP301" s="73"/>
      <c r="QVG301" s="73"/>
      <c r="QVX301" s="73"/>
      <c r="QWO301" s="73"/>
      <c r="QXF301" s="73"/>
      <c r="QXW301" s="73"/>
      <c r="QYN301" s="73"/>
      <c r="QZE301" s="73"/>
      <c r="QZV301" s="73"/>
      <c r="RAM301" s="73"/>
      <c r="RBD301" s="73"/>
      <c r="RBU301" s="73"/>
      <c r="RCL301" s="73"/>
      <c r="RDC301" s="73"/>
      <c r="RDT301" s="73"/>
      <c r="REK301" s="73"/>
      <c r="RFB301" s="73"/>
      <c r="RFS301" s="73"/>
      <c r="RGJ301" s="73"/>
      <c r="RHA301" s="73"/>
      <c r="RHR301" s="73"/>
      <c r="RII301" s="73"/>
      <c r="RIZ301" s="73"/>
      <c r="RJQ301" s="73"/>
      <c r="RKH301" s="73"/>
      <c r="RKY301" s="73"/>
      <c r="RLP301" s="73"/>
      <c r="RMG301" s="73"/>
      <c r="RMX301" s="73"/>
      <c r="RNO301" s="73"/>
      <c r="ROF301" s="73"/>
      <c r="ROW301" s="73"/>
      <c r="RPN301" s="73"/>
      <c r="RQE301" s="73"/>
      <c r="RQV301" s="73"/>
      <c r="RRM301" s="73"/>
      <c r="RSD301" s="73"/>
      <c r="RSU301" s="73"/>
      <c r="RTL301" s="73"/>
      <c r="RUC301" s="73"/>
      <c r="RUT301" s="73"/>
      <c r="RVK301" s="73"/>
      <c r="RWB301" s="73"/>
      <c r="RWS301" s="73"/>
      <c r="RXJ301" s="73"/>
      <c r="RYA301" s="73"/>
      <c r="RYR301" s="73"/>
      <c r="RZI301" s="73"/>
      <c r="RZZ301" s="73"/>
      <c r="SAQ301" s="73"/>
      <c r="SBH301" s="73"/>
      <c r="SBY301" s="73"/>
      <c r="SCP301" s="73"/>
      <c r="SDG301" s="73"/>
      <c r="SDX301" s="73"/>
      <c r="SEO301" s="73"/>
      <c r="SFF301" s="73"/>
      <c r="SFW301" s="73"/>
      <c r="SGN301" s="73"/>
      <c r="SHE301" s="73"/>
      <c r="SHV301" s="73"/>
      <c r="SIM301" s="73"/>
      <c r="SJD301" s="73"/>
      <c r="SJU301" s="73"/>
      <c r="SKL301" s="73"/>
      <c r="SLC301" s="73"/>
      <c r="SLT301" s="73"/>
      <c r="SMK301" s="73"/>
      <c r="SNB301" s="73"/>
      <c r="SNS301" s="73"/>
      <c r="SOJ301" s="73"/>
      <c r="SPA301" s="73"/>
      <c r="SPR301" s="73"/>
      <c r="SQI301" s="73"/>
      <c r="SQZ301" s="73"/>
      <c r="SRQ301" s="73"/>
      <c r="SSH301" s="73"/>
      <c r="SSY301" s="73"/>
      <c r="STP301" s="73"/>
      <c r="SUG301" s="73"/>
      <c r="SUX301" s="73"/>
      <c r="SVO301" s="73"/>
      <c r="SWF301" s="73"/>
      <c r="SWW301" s="73"/>
      <c r="SXN301" s="73"/>
      <c r="SYE301" s="73"/>
      <c r="SYV301" s="73"/>
      <c r="SZM301" s="73"/>
      <c r="TAD301" s="73"/>
      <c r="TAU301" s="73"/>
      <c r="TBL301" s="73"/>
      <c r="TCC301" s="73"/>
      <c r="TCT301" s="73"/>
      <c r="TDK301" s="73"/>
      <c r="TEB301" s="73"/>
      <c r="TES301" s="73"/>
      <c r="TFJ301" s="73"/>
      <c r="TGA301" s="73"/>
      <c r="TGR301" s="73"/>
      <c r="THI301" s="73"/>
      <c r="THZ301" s="73"/>
      <c r="TIQ301" s="73"/>
      <c r="TJH301" s="73"/>
      <c r="TJY301" s="73"/>
      <c r="TKP301" s="73"/>
      <c r="TLG301" s="73"/>
      <c r="TLX301" s="73"/>
      <c r="TMO301" s="73"/>
      <c r="TNF301" s="73"/>
      <c r="TNW301" s="73"/>
      <c r="TON301" s="73"/>
      <c r="TPE301" s="73"/>
      <c r="TPV301" s="73"/>
      <c r="TQM301" s="73"/>
      <c r="TRD301" s="73"/>
      <c r="TRU301" s="73"/>
      <c r="TSL301" s="73"/>
      <c r="TTC301" s="73"/>
      <c r="TTT301" s="73"/>
      <c r="TUK301" s="73"/>
      <c r="TVB301" s="73"/>
      <c r="TVS301" s="73"/>
      <c r="TWJ301" s="73"/>
      <c r="TXA301" s="73"/>
      <c r="TXR301" s="73"/>
      <c r="TYI301" s="73"/>
      <c r="TYZ301" s="73"/>
      <c r="TZQ301" s="73"/>
      <c r="UAH301" s="73"/>
      <c r="UAY301" s="73"/>
      <c r="UBP301" s="73"/>
      <c r="UCG301" s="73"/>
      <c r="UCX301" s="73"/>
      <c r="UDO301" s="73"/>
      <c r="UEF301" s="73"/>
      <c r="UEW301" s="73"/>
      <c r="UFN301" s="73"/>
      <c r="UGE301" s="73"/>
      <c r="UGV301" s="73"/>
      <c r="UHM301" s="73"/>
      <c r="UID301" s="73"/>
      <c r="UIU301" s="73"/>
      <c r="UJL301" s="73"/>
      <c r="UKC301" s="73"/>
      <c r="UKT301" s="73"/>
      <c r="ULK301" s="73"/>
      <c r="UMB301" s="73"/>
      <c r="UMS301" s="73"/>
      <c r="UNJ301" s="73"/>
      <c r="UOA301" s="73"/>
      <c r="UOR301" s="73"/>
      <c r="UPI301" s="73"/>
      <c r="UPZ301" s="73"/>
      <c r="UQQ301" s="73"/>
      <c r="URH301" s="73"/>
      <c r="URY301" s="73"/>
      <c r="USP301" s="73"/>
      <c r="UTG301" s="73"/>
      <c r="UTX301" s="73"/>
      <c r="UUO301" s="73"/>
      <c r="UVF301" s="73"/>
      <c r="UVW301" s="73"/>
      <c r="UWN301" s="73"/>
      <c r="UXE301" s="73"/>
      <c r="UXV301" s="73"/>
      <c r="UYM301" s="73"/>
      <c r="UZD301" s="73"/>
      <c r="UZU301" s="73"/>
      <c r="VAL301" s="73"/>
      <c r="VBC301" s="73"/>
      <c r="VBT301" s="73"/>
      <c r="VCK301" s="73"/>
      <c r="VDB301" s="73"/>
      <c r="VDS301" s="73"/>
      <c r="VEJ301" s="73"/>
      <c r="VFA301" s="73"/>
      <c r="VFR301" s="73"/>
      <c r="VGI301" s="73"/>
      <c r="VGZ301" s="73"/>
      <c r="VHQ301" s="73"/>
      <c r="VIH301" s="73"/>
      <c r="VIY301" s="73"/>
      <c r="VJP301" s="73"/>
      <c r="VKG301" s="73"/>
      <c r="VKX301" s="73"/>
      <c r="VLO301" s="73"/>
      <c r="VMF301" s="73"/>
      <c r="VMW301" s="73"/>
      <c r="VNN301" s="73"/>
      <c r="VOE301" s="73"/>
      <c r="VOV301" s="73"/>
      <c r="VPM301" s="73"/>
      <c r="VQD301" s="73"/>
      <c r="VQU301" s="73"/>
      <c r="VRL301" s="73"/>
      <c r="VSC301" s="73"/>
      <c r="VST301" s="73"/>
      <c r="VTK301" s="73"/>
      <c r="VUB301" s="73"/>
      <c r="VUS301" s="73"/>
      <c r="VVJ301" s="73"/>
      <c r="VWA301" s="73"/>
      <c r="VWR301" s="73"/>
      <c r="VXI301" s="73"/>
      <c r="VXZ301" s="73"/>
      <c r="VYQ301" s="73"/>
      <c r="VZH301" s="73"/>
      <c r="VZY301" s="73"/>
      <c r="WAP301" s="73"/>
      <c r="WBG301" s="73"/>
      <c r="WBX301" s="73"/>
      <c r="WCO301" s="73"/>
      <c r="WDF301" s="73"/>
      <c r="WDW301" s="73"/>
      <c r="WEN301" s="73"/>
      <c r="WFE301" s="73"/>
      <c r="WFV301" s="73"/>
      <c r="WGM301" s="73"/>
      <c r="WHD301" s="73"/>
      <c r="WHU301" s="73"/>
      <c r="WIL301" s="73"/>
      <c r="WJC301" s="73"/>
      <c r="WJT301" s="73"/>
      <c r="WKK301" s="73"/>
      <c r="WLB301" s="73"/>
      <c r="WLS301" s="73"/>
      <c r="WMJ301" s="73"/>
      <c r="WNA301" s="73"/>
      <c r="WNR301" s="73"/>
      <c r="WOI301" s="73"/>
      <c r="WOZ301" s="73"/>
      <c r="WPQ301" s="73"/>
      <c r="WQH301" s="73"/>
      <c r="WQY301" s="73"/>
      <c r="WRP301" s="73"/>
      <c r="WSG301" s="73"/>
      <c r="WSX301" s="73"/>
      <c r="WTO301" s="73"/>
      <c r="WUF301" s="73"/>
      <c r="WUW301" s="73"/>
      <c r="WVN301" s="73"/>
      <c r="WWE301" s="73"/>
      <c r="WWV301" s="73"/>
      <c r="WXM301" s="73"/>
      <c r="WYD301" s="73"/>
      <c r="WYU301" s="73"/>
      <c r="WZL301" s="73"/>
      <c r="XAC301" s="73"/>
      <c r="XAT301" s="73"/>
      <c r="XBK301" s="73"/>
      <c r="XCB301" s="73"/>
      <c r="XCS301" s="73"/>
      <c r="XDJ301" s="73"/>
      <c r="XEA301" s="73"/>
      <c r="XER301" s="73"/>
    </row>
    <row r="302" customFormat="1" ht="27" customHeight="1" spans="1:1021 1038:2041 2058:3061 3078:4081 4098:5118 5135:6138 6155:7158 7175:8178 8195:9215 9232:10235 10252:11255 11272:12275 12292:13312 13329:14332 14349:15352 15369:16372">
      <c r="A302" s="63">
        <v>1</v>
      </c>
      <c r="B302" s="91" t="s">
        <v>29</v>
      </c>
      <c r="C302" s="91" t="s">
        <v>56</v>
      </c>
      <c r="D302" s="105" t="s">
        <v>42</v>
      </c>
      <c r="E302" s="62"/>
      <c r="F302" s="78">
        <v>1</v>
      </c>
      <c r="G302" s="62"/>
      <c r="H302" s="62"/>
      <c r="I302" s="62"/>
      <c r="J302" s="62"/>
      <c r="K302" s="62"/>
      <c r="L302" s="68"/>
      <c r="M302" s="68"/>
      <c r="N302" s="68"/>
      <c r="O302" s="68"/>
      <c r="P302" s="68"/>
      <c r="Q302" s="68"/>
    </row>
    <row r="303" customFormat="1" ht="27" customHeight="1" spans="1:1021 1038:2041 2058:3061 3078:4081 4098:5118 5135:6138 6155:7158 7175:8178 8195:9215 9232:10235 10252:11255 11272:12275 12292:13312 13329:14332 14349:15352 15369:16372">
      <c r="A303" s="63">
        <v>2</v>
      </c>
      <c r="B303" s="91" t="s">
        <v>29</v>
      </c>
      <c r="C303" s="91" t="s">
        <v>30</v>
      </c>
      <c r="D303" s="105" t="s">
        <v>35</v>
      </c>
      <c r="E303" s="62"/>
      <c r="F303" s="78">
        <v>4</v>
      </c>
      <c r="G303" s="62"/>
      <c r="H303" s="62"/>
      <c r="I303" s="62"/>
      <c r="J303" s="62"/>
      <c r="K303" s="62"/>
      <c r="L303" s="68"/>
      <c r="M303" s="68"/>
      <c r="N303" s="68"/>
      <c r="O303" s="68"/>
      <c r="P303" s="68"/>
      <c r="Q303" s="68"/>
    </row>
    <row r="304" customFormat="1" ht="27" customHeight="1" spans="1:1021 1038:2041 2058:3061 3078:4081 4098:5118 5135:6138 6155:7158 7175:8178 8195:9215 9232:10235 10252:11255 11272:12275 12292:13312 13329:14332 14349:15352 15369:16372">
      <c r="A304" s="63">
        <v>3</v>
      </c>
      <c r="B304" s="91" t="s">
        <v>29</v>
      </c>
      <c r="C304" s="91" t="s">
        <v>30</v>
      </c>
      <c r="D304" s="105" t="s">
        <v>24</v>
      </c>
      <c r="E304" s="62"/>
      <c r="F304" s="78">
        <v>4</v>
      </c>
      <c r="G304" s="62"/>
      <c r="H304" s="62"/>
      <c r="I304" s="62"/>
      <c r="J304" s="62"/>
      <c r="K304" s="62"/>
      <c r="L304" s="68"/>
      <c r="M304" s="68"/>
      <c r="N304" s="68"/>
      <c r="O304" s="68"/>
      <c r="P304" s="68"/>
      <c r="Q304" s="68"/>
    </row>
    <row r="305" customFormat="1" ht="27" customHeight="1" spans="1:1021 1038:2041 2058:3061 3078:4081 4098:5118 5135:6138 6155:7158 7175:8178 8195:9215 9232:10235 10252:11255 11272:12275 12292:13312 13329:14332 14349:15352 15369:16372">
      <c r="A305" s="63">
        <v>4</v>
      </c>
      <c r="B305" s="91" t="s">
        <v>29</v>
      </c>
      <c r="C305" s="91" t="s">
        <v>58</v>
      </c>
      <c r="D305" s="105" t="s">
        <v>59</v>
      </c>
      <c r="E305" s="62"/>
      <c r="F305" s="78">
        <v>6</v>
      </c>
      <c r="G305" s="62"/>
      <c r="H305" s="62"/>
      <c r="I305" s="62"/>
      <c r="J305" s="62"/>
      <c r="K305" s="62"/>
      <c r="L305" s="68"/>
      <c r="M305" s="68"/>
      <c r="N305" s="68"/>
      <c r="O305" s="68"/>
      <c r="P305" s="68"/>
      <c r="Q305" s="68"/>
    </row>
    <row r="306" customFormat="1" ht="27" customHeight="1" spans="1:1021 1038:2041 2058:3061 3078:4081 4098:5118 5135:6138 6155:7158 7175:8178 8195:9215 9232:10235 10252:11255 11272:12275 12292:13312 13329:14332 14349:15352 15369:16372">
      <c r="A306" s="63">
        <v>5</v>
      </c>
      <c r="B306" s="91" t="s">
        <v>176</v>
      </c>
      <c r="C306" s="91" t="s">
        <v>98</v>
      </c>
      <c r="D306" s="105" t="s">
        <v>177</v>
      </c>
      <c r="E306" s="62"/>
      <c r="F306" s="78">
        <v>1</v>
      </c>
      <c r="G306" s="62"/>
      <c r="H306" s="62"/>
      <c r="I306" s="62"/>
      <c r="J306" s="62"/>
      <c r="K306" s="62"/>
      <c r="L306" s="68"/>
      <c r="M306" s="68"/>
      <c r="N306" s="68"/>
      <c r="O306" s="68"/>
      <c r="P306" s="68"/>
      <c r="Q306" s="68"/>
    </row>
    <row r="307" customFormat="1" ht="27" customHeight="1" spans="1:1021 1038:2041 2058:3061 3078:4081 4098:5118 5135:6138 6155:7158 7175:8178 8195:9215 9232:10235 10252:11255 11272:12275 12292:13312 13329:14332 14349:15352 15369:16372">
      <c r="A307" s="63">
        <v>6</v>
      </c>
      <c r="B307" s="91" t="s">
        <v>178</v>
      </c>
      <c r="C307" s="91" t="s">
        <v>77</v>
      </c>
      <c r="D307" s="105" t="s">
        <v>40</v>
      </c>
      <c r="E307" s="62"/>
      <c r="F307" s="78">
        <v>4</v>
      </c>
      <c r="G307" s="62"/>
      <c r="H307" s="62"/>
      <c r="I307" s="62"/>
      <c r="J307" s="62"/>
      <c r="K307" s="62"/>
      <c r="L307" s="68"/>
      <c r="M307" s="68"/>
      <c r="N307" s="68"/>
      <c r="O307" s="68"/>
      <c r="P307" s="68"/>
      <c r="Q307" s="68"/>
    </row>
    <row r="308" customFormat="1" ht="27" customHeight="1" spans="1:1021 1038:2041 2058:3061 3078:4081 4098:5118 5135:6138 6155:7158 7175:8178 8195:9215 9232:10235 10252:11255 11272:12275 12292:13312 13329:14332 14349:15352 15369:16372">
      <c r="A308" s="63">
        <v>7</v>
      </c>
      <c r="B308" s="91" t="s">
        <v>178</v>
      </c>
      <c r="C308" s="91" t="s">
        <v>120</v>
      </c>
      <c r="D308" s="105" t="s">
        <v>41</v>
      </c>
      <c r="E308" s="62"/>
      <c r="F308" s="78">
        <v>12</v>
      </c>
      <c r="G308" s="62"/>
      <c r="H308" s="62"/>
      <c r="I308" s="62"/>
      <c r="J308" s="62"/>
      <c r="K308" s="62"/>
      <c r="L308" s="68"/>
      <c r="M308" s="68"/>
      <c r="N308" s="68"/>
      <c r="O308" s="68"/>
      <c r="P308" s="68"/>
      <c r="Q308" s="68"/>
    </row>
    <row r="309" customFormat="1" ht="27" customHeight="1" spans="1:1021 1038:2041 2058:3061 3078:4081 4098:5118 5135:6138 6155:7158 7175:8178 8195:9215 9232:10235 10252:11255 11272:12275 12292:13312 13329:14332 14349:15352 15369:16372">
      <c r="A309" s="63">
        <v>8</v>
      </c>
      <c r="B309" s="91" t="s">
        <v>139</v>
      </c>
      <c r="C309" s="91" t="s">
        <v>78</v>
      </c>
      <c r="D309" s="105" t="s">
        <v>41</v>
      </c>
      <c r="E309" s="62"/>
      <c r="F309" s="78">
        <v>4</v>
      </c>
      <c r="G309" s="62"/>
      <c r="H309" s="62"/>
      <c r="I309" s="62"/>
      <c r="J309" s="62"/>
      <c r="K309" s="62"/>
      <c r="L309" s="68"/>
      <c r="M309" s="68"/>
      <c r="N309" s="68"/>
      <c r="O309" s="68"/>
      <c r="P309" s="68"/>
      <c r="Q309" s="68"/>
    </row>
    <row r="310" customFormat="1" ht="37" customHeight="1" spans="1:1021 1038:2041 2058:3061 3078:4081 4098:5118 5135:6138 6155:7158 7175:8178 8195:9215 9232:10235 10252:11255 11272:12275 12292:13312 13329:14332 14349:15352 15369:16372">
      <c r="A310" s="63">
        <v>9</v>
      </c>
      <c r="B310" s="91" t="s">
        <v>179</v>
      </c>
      <c r="C310" s="91" t="s">
        <v>180</v>
      </c>
      <c r="D310" s="105" t="s">
        <v>59</v>
      </c>
      <c r="E310" s="62"/>
      <c r="F310" s="78">
        <v>6</v>
      </c>
      <c r="G310" s="62"/>
      <c r="H310" s="62"/>
      <c r="I310" s="62"/>
      <c r="J310" s="62"/>
      <c r="K310" s="62"/>
      <c r="L310" s="68"/>
      <c r="M310" s="68"/>
      <c r="N310" s="68"/>
      <c r="O310" s="68"/>
      <c r="P310" s="68"/>
      <c r="Q310" s="68"/>
    </row>
    <row r="311" customFormat="1" ht="37" customHeight="1" spans="1:1021 1038:2041 2058:3061 3078:4081 4098:5118 5135:6138 6155:7158 7175:8178 8195:9215 9232:10235 10252:11255 11272:12275 12292:13312 13329:14332 14349:15352 15369:16372">
      <c r="A311" s="63">
        <v>10</v>
      </c>
      <c r="B311" s="91" t="s">
        <v>154</v>
      </c>
      <c r="C311" s="91" t="s">
        <v>181</v>
      </c>
      <c r="D311" s="105" t="s">
        <v>41</v>
      </c>
      <c r="E311" s="62"/>
      <c r="F311" s="78">
        <v>4</v>
      </c>
      <c r="G311" s="62"/>
      <c r="H311" s="62"/>
      <c r="I311" s="62"/>
      <c r="J311" s="62"/>
      <c r="K311" s="62"/>
      <c r="L311" s="68"/>
      <c r="M311" s="68"/>
      <c r="N311" s="68"/>
      <c r="O311" s="68"/>
      <c r="P311" s="68"/>
      <c r="Q311" s="68"/>
    </row>
    <row r="312" customFormat="1" ht="27" customHeight="1" spans="1:1021 1038:2041 2058:3061 3078:4081 4098:5118 5135:6138 6155:7158 7175:8178 8195:9215 9232:10235 10252:11255 11272:12275 12292:13312 13329:14332 14349:15352 15369:16372">
      <c r="A312" s="63" t="s">
        <v>182</v>
      </c>
      <c r="B312" s="91"/>
      <c r="C312" s="91"/>
      <c r="D312" s="91"/>
      <c r="E312" s="62"/>
      <c r="F312" s="106">
        <f>SUM(F302:F311)</f>
        <v>46</v>
      </c>
      <c r="G312" s="62"/>
      <c r="H312" s="62"/>
      <c r="I312" s="62"/>
      <c r="J312" s="62"/>
      <c r="K312" s="106">
        <f>SUM(K302:K311)</f>
        <v>0</v>
      </c>
      <c r="L312" s="68"/>
      <c r="M312" s="68"/>
      <c r="N312" s="68"/>
      <c r="O312" s="68"/>
      <c r="P312" s="68"/>
      <c r="Q312" s="68"/>
    </row>
    <row r="313" s="45" customFormat="1" ht="25" customHeight="1" spans="1:1021 1038:2041 2058:3061 3078:4081 4098:5118 5135:6138 6155:7158 7175:8178 8195:9215 9232:10235 10252:11255 11272:12275 12292:13312 13329:14332 14349:15352 15369:16372">
      <c r="A313" s="62" t="s">
        <v>183</v>
      </c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72"/>
      <c r="AI313" s="73"/>
      <c r="AZ313" s="73"/>
      <c r="BQ313" s="73"/>
      <c r="CH313" s="73"/>
      <c r="CY313" s="73"/>
      <c r="DP313" s="73"/>
      <c r="EG313" s="73"/>
      <c r="EX313" s="73"/>
      <c r="FO313" s="73"/>
      <c r="GF313" s="73"/>
      <c r="GW313" s="73"/>
      <c r="HN313" s="73"/>
      <c r="IE313" s="73"/>
      <c r="IV313" s="73"/>
      <c r="JM313" s="73"/>
      <c r="KD313" s="73"/>
      <c r="KU313" s="73"/>
      <c r="LL313" s="73"/>
      <c r="MC313" s="73"/>
      <c r="MT313" s="73"/>
      <c r="NK313" s="73"/>
      <c r="OB313" s="73"/>
      <c r="OS313" s="73"/>
      <c r="PJ313" s="73"/>
      <c r="QA313" s="73"/>
      <c r="QR313" s="73"/>
      <c r="RI313" s="73"/>
      <c r="RZ313" s="73"/>
      <c r="SQ313" s="73"/>
      <c r="TH313" s="73"/>
      <c r="TY313" s="73"/>
      <c r="UP313" s="73"/>
      <c r="VG313" s="73"/>
      <c r="VX313" s="73"/>
      <c r="WO313" s="73"/>
      <c r="XF313" s="73"/>
      <c r="XW313" s="73"/>
      <c r="YN313" s="73"/>
      <c r="ZE313" s="73"/>
      <c r="ZV313" s="73"/>
      <c r="AAM313" s="73"/>
      <c r="ABD313" s="73"/>
      <c r="ABU313" s="73"/>
      <c r="ACL313" s="73"/>
      <c r="ADC313" s="73"/>
      <c r="ADT313" s="73"/>
      <c r="AEK313" s="73"/>
      <c r="AFB313" s="73"/>
      <c r="AFS313" s="73"/>
      <c r="AGJ313" s="73"/>
      <c r="AHA313" s="73"/>
      <c r="AHR313" s="73"/>
      <c r="AII313" s="73"/>
      <c r="AIZ313" s="73"/>
      <c r="AJQ313" s="73"/>
      <c r="AKH313" s="73"/>
      <c r="AKY313" s="73"/>
      <c r="ALP313" s="73"/>
      <c r="AMG313" s="73"/>
      <c r="AMX313" s="73"/>
      <c r="ANO313" s="73"/>
      <c r="AOF313" s="73"/>
      <c r="AOW313" s="73"/>
      <c r="APN313" s="73"/>
      <c r="AQE313" s="73"/>
      <c r="AQV313" s="73"/>
      <c r="ARM313" s="73"/>
      <c r="ASD313" s="73"/>
      <c r="ASU313" s="73"/>
      <c r="ATL313" s="73"/>
      <c r="AUC313" s="73"/>
      <c r="AUT313" s="73"/>
      <c r="AVK313" s="73"/>
      <c r="AWB313" s="73"/>
      <c r="AWS313" s="73"/>
      <c r="AXJ313" s="73"/>
      <c r="AYA313" s="73"/>
      <c r="AYR313" s="73"/>
      <c r="AZI313" s="73"/>
      <c r="AZZ313" s="73"/>
      <c r="BAQ313" s="73"/>
      <c r="BBH313" s="73"/>
      <c r="BBY313" s="73"/>
      <c r="BCP313" s="73"/>
      <c r="BDG313" s="73"/>
      <c r="BDX313" s="73"/>
      <c r="BEO313" s="73"/>
      <c r="BFF313" s="73"/>
      <c r="BFW313" s="73"/>
      <c r="BGN313" s="73"/>
      <c r="BHE313" s="73"/>
      <c r="BHV313" s="73"/>
      <c r="BIM313" s="73"/>
      <c r="BJD313" s="73"/>
      <c r="BJU313" s="73"/>
      <c r="BKL313" s="73"/>
      <c r="BLC313" s="73"/>
      <c r="BLT313" s="73"/>
      <c r="BMK313" s="73"/>
      <c r="BNB313" s="73"/>
      <c r="BNS313" s="73"/>
      <c r="BOJ313" s="73"/>
      <c r="BPA313" s="73"/>
      <c r="BPR313" s="73"/>
      <c r="BQI313" s="73"/>
      <c r="BQZ313" s="73"/>
      <c r="BRQ313" s="73"/>
      <c r="BSH313" s="73"/>
      <c r="BSY313" s="73"/>
      <c r="BTP313" s="73"/>
      <c r="BUG313" s="73"/>
      <c r="BUX313" s="73"/>
      <c r="BVO313" s="73"/>
      <c r="BWF313" s="73"/>
      <c r="BWW313" s="73"/>
      <c r="BXN313" s="73"/>
      <c r="BYE313" s="73"/>
      <c r="BYV313" s="73"/>
      <c r="BZM313" s="73"/>
      <c r="CAD313" s="73"/>
      <c r="CAU313" s="73"/>
      <c r="CBL313" s="73"/>
      <c r="CCC313" s="73"/>
      <c r="CCT313" s="73"/>
      <c r="CDK313" s="73"/>
      <c r="CEB313" s="73"/>
      <c r="CES313" s="73"/>
      <c r="CFJ313" s="73"/>
      <c r="CGA313" s="73"/>
      <c r="CGR313" s="73"/>
      <c r="CHI313" s="73"/>
      <c r="CHZ313" s="73"/>
      <c r="CIQ313" s="73"/>
      <c r="CJH313" s="73"/>
      <c r="CJY313" s="73"/>
      <c r="CKP313" s="73"/>
      <c r="CLG313" s="73"/>
      <c r="CLX313" s="73"/>
      <c r="CMO313" s="73"/>
      <c r="CNF313" s="73"/>
      <c r="CNW313" s="73"/>
      <c r="CON313" s="73"/>
      <c r="CPE313" s="73"/>
      <c r="CPV313" s="73"/>
      <c r="CQM313" s="73"/>
      <c r="CRD313" s="73"/>
      <c r="CRU313" s="73"/>
      <c r="CSL313" s="73"/>
      <c r="CTC313" s="73"/>
      <c r="CTT313" s="73"/>
      <c r="CUK313" s="73"/>
      <c r="CVB313" s="73"/>
      <c r="CVS313" s="73"/>
      <c r="CWJ313" s="73"/>
      <c r="CXA313" s="73"/>
      <c r="CXR313" s="73"/>
      <c r="CYI313" s="73"/>
      <c r="CYZ313" s="73"/>
      <c r="CZQ313" s="73"/>
      <c r="DAH313" s="73"/>
      <c r="DAY313" s="73"/>
      <c r="DBP313" s="73"/>
      <c r="DCG313" s="73"/>
      <c r="DCX313" s="73"/>
      <c r="DDO313" s="73"/>
      <c r="DEF313" s="73"/>
      <c r="DEW313" s="73"/>
      <c r="DFN313" s="73"/>
      <c r="DGE313" s="73"/>
      <c r="DGV313" s="73"/>
      <c r="DHM313" s="73"/>
      <c r="DID313" s="73"/>
      <c r="DIU313" s="73"/>
      <c r="DJL313" s="73"/>
      <c r="DKC313" s="73"/>
      <c r="DKT313" s="73"/>
      <c r="DLK313" s="73"/>
      <c r="DMB313" s="73"/>
      <c r="DMS313" s="73"/>
      <c r="DNJ313" s="73"/>
      <c r="DOA313" s="73"/>
      <c r="DOR313" s="73"/>
      <c r="DPI313" s="73"/>
      <c r="DPZ313" s="73"/>
      <c r="DQQ313" s="73"/>
      <c r="DRH313" s="73"/>
      <c r="DRY313" s="73"/>
      <c r="DSP313" s="73"/>
      <c r="DTG313" s="73"/>
      <c r="DTX313" s="73"/>
      <c r="DUO313" s="73"/>
      <c r="DVF313" s="73"/>
      <c r="DVW313" s="73"/>
      <c r="DWN313" s="73"/>
      <c r="DXE313" s="73"/>
      <c r="DXV313" s="73"/>
      <c r="DYM313" s="73"/>
      <c r="DZD313" s="73"/>
      <c r="DZU313" s="73"/>
      <c r="EAL313" s="73"/>
      <c r="EBC313" s="73"/>
      <c r="EBT313" s="73"/>
      <c r="ECK313" s="73"/>
      <c r="EDB313" s="73"/>
      <c r="EDS313" s="73"/>
      <c r="EEJ313" s="73"/>
      <c r="EFA313" s="73"/>
      <c r="EFR313" s="73"/>
      <c r="EGI313" s="73"/>
      <c r="EGZ313" s="73"/>
      <c r="EHQ313" s="73"/>
      <c r="EIH313" s="73"/>
      <c r="EIY313" s="73"/>
      <c r="EJP313" s="73"/>
      <c r="EKG313" s="73"/>
      <c r="EKX313" s="73"/>
      <c r="ELO313" s="73"/>
      <c r="EMF313" s="73"/>
      <c r="EMW313" s="73"/>
      <c r="ENN313" s="73"/>
      <c r="EOE313" s="73"/>
      <c r="EOV313" s="73"/>
      <c r="EPM313" s="73"/>
      <c r="EQD313" s="73"/>
      <c r="EQU313" s="73"/>
      <c r="ERL313" s="73"/>
      <c r="ESC313" s="73"/>
      <c r="EST313" s="73"/>
      <c r="ETK313" s="73"/>
      <c r="EUB313" s="73"/>
      <c r="EUS313" s="73"/>
      <c r="EVJ313" s="73"/>
      <c r="EWA313" s="73"/>
      <c r="EWR313" s="73"/>
      <c r="EXI313" s="73"/>
      <c r="EXZ313" s="73"/>
      <c r="EYQ313" s="73"/>
      <c r="EZH313" s="73"/>
      <c r="EZY313" s="73"/>
      <c r="FAP313" s="73"/>
      <c r="FBG313" s="73"/>
      <c r="FBX313" s="73"/>
      <c r="FCO313" s="73"/>
      <c r="FDF313" s="73"/>
      <c r="FDW313" s="73"/>
      <c r="FEN313" s="73"/>
      <c r="FFE313" s="73"/>
      <c r="FFV313" s="73"/>
      <c r="FGM313" s="73"/>
      <c r="FHD313" s="73"/>
      <c r="FHU313" s="73"/>
      <c r="FIL313" s="73"/>
      <c r="FJC313" s="73"/>
      <c r="FJT313" s="73"/>
      <c r="FKK313" s="73"/>
      <c r="FLB313" s="73"/>
      <c r="FLS313" s="73"/>
      <c r="FMJ313" s="73"/>
      <c r="FNA313" s="73"/>
      <c r="FNR313" s="73"/>
      <c r="FOI313" s="73"/>
      <c r="FOZ313" s="73"/>
      <c r="FPQ313" s="73"/>
      <c r="FQH313" s="73"/>
      <c r="FQY313" s="73"/>
      <c r="FRP313" s="73"/>
      <c r="FSG313" s="73"/>
      <c r="FSX313" s="73"/>
      <c r="FTO313" s="73"/>
      <c r="FUF313" s="73"/>
      <c r="FUW313" s="73"/>
      <c r="FVN313" s="73"/>
      <c r="FWE313" s="73"/>
      <c r="FWV313" s="73"/>
      <c r="FXM313" s="73"/>
      <c r="FYD313" s="73"/>
      <c r="FYU313" s="73"/>
      <c r="FZL313" s="73"/>
      <c r="GAC313" s="73"/>
      <c r="GAT313" s="73"/>
      <c r="GBK313" s="73"/>
      <c r="GCB313" s="73"/>
      <c r="GCS313" s="73"/>
      <c r="GDJ313" s="73"/>
      <c r="GEA313" s="73"/>
      <c r="GER313" s="73"/>
      <c r="GFI313" s="73"/>
      <c r="GFZ313" s="73"/>
      <c r="GGQ313" s="73"/>
      <c r="GHH313" s="73"/>
      <c r="GHY313" s="73"/>
      <c r="GIP313" s="73"/>
      <c r="GJG313" s="73"/>
      <c r="GJX313" s="73"/>
      <c r="GKO313" s="73"/>
      <c r="GLF313" s="73"/>
      <c r="GLW313" s="73"/>
      <c r="GMN313" s="73"/>
      <c r="GNE313" s="73"/>
      <c r="GNV313" s="73"/>
      <c r="GOM313" s="73"/>
      <c r="GPD313" s="73"/>
      <c r="GPU313" s="73"/>
      <c r="GQL313" s="73"/>
      <c r="GRC313" s="73"/>
      <c r="GRT313" s="73"/>
      <c r="GSK313" s="73"/>
      <c r="GTB313" s="73"/>
      <c r="GTS313" s="73"/>
      <c r="GUJ313" s="73"/>
      <c r="GVA313" s="73"/>
      <c r="GVR313" s="73"/>
      <c r="GWI313" s="73"/>
      <c r="GWZ313" s="73"/>
      <c r="GXQ313" s="73"/>
      <c r="GYH313" s="73"/>
      <c r="GYY313" s="73"/>
      <c r="GZP313" s="73"/>
      <c r="HAG313" s="73"/>
      <c r="HAX313" s="73"/>
      <c r="HBO313" s="73"/>
      <c r="HCF313" s="73"/>
      <c r="HCW313" s="73"/>
      <c r="HDN313" s="73"/>
      <c r="HEE313" s="73"/>
      <c r="HEV313" s="73"/>
      <c r="HFM313" s="73"/>
      <c r="HGD313" s="73"/>
      <c r="HGU313" s="73"/>
      <c r="HHL313" s="73"/>
      <c r="HIC313" s="73"/>
      <c r="HIT313" s="73"/>
      <c r="HJK313" s="73"/>
      <c r="HKB313" s="73"/>
      <c r="HKS313" s="73"/>
      <c r="HLJ313" s="73"/>
      <c r="HMA313" s="73"/>
      <c r="HMR313" s="73"/>
      <c r="HNI313" s="73"/>
      <c r="HNZ313" s="73"/>
      <c r="HOQ313" s="73"/>
      <c r="HPH313" s="73"/>
      <c r="HPY313" s="73"/>
      <c r="HQP313" s="73"/>
      <c r="HRG313" s="73"/>
      <c r="HRX313" s="73"/>
      <c r="HSO313" s="73"/>
      <c r="HTF313" s="73"/>
      <c r="HTW313" s="73"/>
      <c r="HUN313" s="73"/>
      <c r="HVE313" s="73"/>
      <c r="HVV313" s="73"/>
      <c r="HWM313" s="73"/>
      <c r="HXD313" s="73"/>
      <c r="HXU313" s="73"/>
      <c r="HYL313" s="73"/>
      <c r="HZC313" s="73"/>
      <c r="HZT313" s="73"/>
      <c r="IAK313" s="73"/>
      <c r="IBB313" s="73"/>
      <c r="IBS313" s="73"/>
      <c r="ICJ313" s="73"/>
      <c r="IDA313" s="73"/>
      <c r="IDR313" s="73"/>
      <c r="IEI313" s="73"/>
      <c r="IEZ313" s="73"/>
      <c r="IFQ313" s="73"/>
      <c r="IGH313" s="73"/>
      <c r="IGY313" s="73"/>
      <c r="IHP313" s="73"/>
      <c r="IIG313" s="73"/>
      <c r="IIX313" s="73"/>
      <c r="IJO313" s="73"/>
      <c r="IKF313" s="73"/>
      <c r="IKW313" s="73"/>
      <c r="ILN313" s="73"/>
      <c r="IME313" s="73"/>
      <c r="IMV313" s="73"/>
      <c r="INM313" s="73"/>
      <c r="IOD313" s="73"/>
      <c r="IOU313" s="73"/>
      <c r="IPL313" s="73"/>
      <c r="IQC313" s="73"/>
      <c r="IQT313" s="73"/>
      <c r="IRK313" s="73"/>
      <c r="ISB313" s="73"/>
      <c r="ISS313" s="73"/>
      <c r="ITJ313" s="73"/>
      <c r="IUA313" s="73"/>
      <c r="IUR313" s="73"/>
      <c r="IVI313" s="73"/>
      <c r="IVZ313" s="73"/>
      <c r="IWQ313" s="73"/>
      <c r="IXH313" s="73"/>
      <c r="IXY313" s="73"/>
      <c r="IYP313" s="73"/>
      <c r="IZG313" s="73"/>
      <c r="IZX313" s="73"/>
      <c r="JAO313" s="73"/>
      <c r="JBF313" s="73"/>
      <c r="JBW313" s="73"/>
      <c r="JCN313" s="73"/>
      <c r="JDE313" s="73"/>
      <c r="JDV313" s="73"/>
      <c r="JEM313" s="73"/>
      <c r="JFD313" s="73"/>
      <c r="JFU313" s="73"/>
      <c r="JGL313" s="73"/>
      <c r="JHC313" s="73"/>
      <c r="JHT313" s="73"/>
      <c r="JIK313" s="73"/>
      <c r="JJB313" s="73"/>
      <c r="JJS313" s="73"/>
      <c r="JKJ313" s="73"/>
      <c r="JLA313" s="73"/>
      <c r="JLR313" s="73"/>
      <c r="JMI313" s="73"/>
      <c r="JMZ313" s="73"/>
      <c r="JNQ313" s="73"/>
      <c r="JOH313" s="73"/>
      <c r="JOY313" s="73"/>
      <c r="JPP313" s="73"/>
      <c r="JQG313" s="73"/>
      <c r="JQX313" s="73"/>
      <c r="JRO313" s="73"/>
      <c r="JSF313" s="73"/>
      <c r="JSW313" s="73"/>
      <c r="JTN313" s="73"/>
      <c r="JUE313" s="73"/>
      <c r="JUV313" s="73"/>
      <c r="JVM313" s="73"/>
      <c r="JWD313" s="73"/>
      <c r="JWU313" s="73"/>
      <c r="JXL313" s="73"/>
      <c r="JYC313" s="73"/>
      <c r="JYT313" s="73"/>
      <c r="JZK313" s="73"/>
      <c r="KAB313" s="73"/>
      <c r="KAS313" s="73"/>
      <c r="KBJ313" s="73"/>
      <c r="KCA313" s="73"/>
      <c r="KCR313" s="73"/>
      <c r="KDI313" s="73"/>
      <c r="KDZ313" s="73"/>
      <c r="KEQ313" s="73"/>
      <c r="KFH313" s="73"/>
      <c r="KFY313" s="73"/>
      <c r="KGP313" s="73"/>
      <c r="KHG313" s="73"/>
      <c r="KHX313" s="73"/>
      <c r="KIO313" s="73"/>
      <c r="KJF313" s="73"/>
      <c r="KJW313" s="73"/>
      <c r="KKN313" s="73"/>
      <c r="KLE313" s="73"/>
      <c r="KLV313" s="73"/>
      <c r="KMM313" s="73"/>
      <c r="KND313" s="73"/>
      <c r="KNU313" s="73"/>
      <c r="KOL313" s="73"/>
      <c r="KPC313" s="73"/>
      <c r="KPT313" s="73"/>
      <c r="KQK313" s="73"/>
      <c r="KRB313" s="73"/>
      <c r="KRS313" s="73"/>
      <c r="KSJ313" s="73"/>
      <c r="KTA313" s="73"/>
      <c r="KTR313" s="73"/>
      <c r="KUI313" s="73"/>
      <c r="KUZ313" s="73"/>
      <c r="KVQ313" s="73"/>
      <c r="KWH313" s="73"/>
      <c r="KWY313" s="73"/>
      <c r="KXP313" s="73"/>
      <c r="KYG313" s="73"/>
      <c r="KYX313" s="73"/>
      <c r="KZO313" s="73"/>
      <c r="LAF313" s="73"/>
      <c r="LAW313" s="73"/>
      <c r="LBN313" s="73"/>
      <c r="LCE313" s="73"/>
      <c r="LCV313" s="73"/>
      <c r="LDM313" s="73"/>
      <c r="LED313" s="73"/>
      <c r="LEU313" s="73"/>
      <c r="LFL313" s="73"/>
      <c r="LGC313" s="73"/>
      <c r="LGT313" s="73"/>
      <c r="LHK313" s="73"/>
      <c r="LIB313" s="73"/>
      <c r="LIS313" s="73"/>
      <c r="LJJ313" s="73"/>
      <c r="LKA313" s="73"/>
      <c r="LKR313" s="73"/>
      <c r="LLI313" s="73"/>
      <c r="LLZ313" s="73"/>
      <c r="LMQ313" s="73"/>
      <c r="LNH313" s="73"/>
      <c r="LNY313" s="73"/>
      <c r="LOP313" s="73"/>
      <c r="LPG313" s="73"/>
      <c r="LPX313" s="73"/>
      <c r="LQO313" s="73"/>
      <c r="LRF313" s="73"/>
      <c r="LRW313" s="73"/>
      <c r="LSN313" s="73"/>
      <c r="LTE313" s="73"/>
      <c r="LTV313" s="73"/>
      <c r="LUM313" s="73"/>
      <c r="LVD313" s="73"/>
      <c r="LVU313" s="73"/>
      <c r="LWL313" s="73"/>
      <c r="LXC313" s="73"/>
      <c r="LXT313" s="73"/>
      <c r="LYK313" s="73"/>
      <c r="LZB313" s="73"/>
      <c r="LZS313" s="73"/>
      <c r="MAJ313" s="73"/>
      <c r="MBA313" s="73"/>
      <c r="MBR313" s="73"/>
      <c r="MCI313" s="73"/>
      <c r="MCZ313" s="73"/>
      <c r="MDQ313" s="73"/>
      <c r="MEH313" s="73"/>
      <c r="MEY313" s="73"/>
      <c r="MFP313" s="73"/>
      <c r="MGG313" s="73"/>
      <c r="MGX313" s="73"/>
      <c r="MHO313" s="73"/>
      <c r="MIF313" s="73"/>
      <c r="MIW313" s="73"/>
      <c r="MJN313" s="73"/>
      <c r="MKE313" s="73"/>
      <c r="MKV313" s="73"/>
      <c r="MLM313" s="73"/>
      <c r="MMD313" s="73"/>
      <c r="MMU313" s="73"/>
      <c r="MNL313" s="73"/>
      <c r="MOC313" s="73"/>
      <c r="MOT313" s="73"/>
      <c r="MPK313" s="73"/>
      <c r="MQB313" s="73"/>
      <c r="MQS313" s="73"/>
      <c r="MRJ313" s="73"/>
      <c r="MSA313" s="73"/>
      <c r="MSR313" s="73"/>
      <c r="MTI313" s="73"/>
      <c r="MTZ313" s="73"/>
      <c r="MUQ313" s="73"/>
      <c r="MVH313" s="73"/>
      <c r="MVY313" s="73"/>
      <c r="MWP313" s="73"/>
      <c r="MXG313" s="73"/>
      <c r="MXX313" s="73"/>
      <c r="MYO313" s="73"/>
      <c r="MZF313" s="73"/>
      <c r="MZW313" s="73"/>
      <c r="NAN313" s="73"/>
      <c r="NBE313" s="73"/>
      <c r="NBV313" s="73"/>
      <c r="NCM313" s="73"/>
      <c r="NDD313" s="73"/>
      <c r="NDU313" s="73"/>
      <c r="NEL313" s="73"/>
      <c r="NFC313" s="73"/>
      <c r="NFT313" s="73"/>
      <c r="NGK313" s="73"/>
      <c r="NHB313" s="73"/>
      <c r="NHS313" s="73"/>
      <c r="NIJ313" s="73"/>
      <c r="NJA313" s="73"/>
      <c r="NJR313" s="73"/>
      <c r="NKI313" s="73"/>
      <c r="NKZ313" s="73"/>
      <c r="NLQ313" s="73"/>
      <c r="NMH313" s="73"/>
      <c r="NMY313" s="73"/>
      <c r="NNP313" s="73"/>
      <c r="NOG313" s="73"/>
      <c r="NOX313" s="73"/>
      <c r="NPO313" s="73"/>
      <c r="NQF313" s="73"/>
      <c r="NQW313" s="73"/>
      <c r="NRN313" s="73"/>
      <c r="NSE313" s="73"/>
      <c r="NSV313" s="73"/>
      <c r="NTM313" s="73"/>
      <c r="NUD313" s="73"/>
      <c r="NUU313" s="73"/>
      <c r="NVL313" s="73"/>
      <c r="NWC313" s="73"/>
      <c r="NWT313" s="73"/>
      <c r="NXK313" s="73"/>
      <c r="NYB313" s="73"/>
      <c r="NYS313" s="73"/>
      <c r="NZJ313" s="73"/>
      <c r="OAA313" s="73"/>
      <c r="OAR313" s="73"/>
      <c r="OBI313" s="73"/>
      <c r="OBZ313" s="73"/>
      <c r="OCQ313" s="73"/>
      <c r="ODH313" s="73"/>
      <c r="ODY313" s="73"/>
      <c r="OEP313" s="73"/>
      <c r="OFG313" s="73"/>
      <c r="OFX313" s="73"/>
      <c r="OGO313" s="73"/>
      <c r="OHF313" s="73"/>
      <c r="OHW313" s="73"/>
      <c r="OIN313" s="73"/>
      <c r="OJE313" s="73"/>
      <c r="OJV313" s="73"/>
      <c r="OKM313" s="73"/>
      <c r="OLD313" s="73"/>
      <c r="OLU313" s="73"/>
      <c r="OML313" s="73"/>
      <c r="ONC313" s="73"/>
      <c r="ONT313" s="73"/>
      <c r="OOK313" s="73"/>
      <c r="OPB313" s="73"/>
      <c r="OPS313" s="73"/>
      <c r="OQJ313" s="73"/>
      <c r="ORA313" s="73"/>
      <c r="ORR313" s="73"/>
      <c r="OSI313" s="73"/>
      <c r="OSZ313" s="73"/>
      <c r="OTQ313" s="73"/>
      <c r="OUH313" s="73"/>
      <c r="OUY313" s="73"/>
      <c r="OVP313" s="73"/>
      <c r="OWG313" s="73"/>
      <c r="OWX313" s="73"/>
      <c r="OXO313" s="73"/>
      <c r="OYF313" s="73"/>
      <c r="OYW313" s="73"/>
      <c r="OZN313" s="73"/>
      <c r="PAE313" s="73"/>
      <c r="PAV313" s="73"/>
      <c r="PBM313" s="73"/>
      <c r="PCD313" s="73"/>
      <c r="PCU313" s="73"/>
      <c r="PDL313" s="73"/>
      <c r="PEC313" s="73"/>
      <c r="PET313" s="73"/>
      <c r="PFK313" s="73"/>
      <c r="PGB313" s="73"/>
      <c r="PGS313" s="73"/>
      <c r="PHJ313" s="73"/>
      <c r="PIA313" s="73"/>
      <c r="PIR313" s="73"/>
      <c r="PJI313" s="73"/>
      <c r="PJZ313" s="73"/>
      <c r="PKQ313" s="73"/>
      <c r="PLH313" s="73"/>
      <c r="PLY313" s="73"/>
      <c r="PMP313" s="73"/>
      <c r="PNG313" s="73"/>
      <c r="PNX313" s="73"/>
      <c r="POO313" s="73"/>
      <c r="PPF313" s="73"/>
      <c r="PPW313" s="73"/>
      <c r="PQN313" s="73"/>
      <c r="PRE313" s="73"/>
      <c r="PRV313" s="73"/>
      <c r="PSM313" s="73"/>
      <c r="PTD313" s="73"/>
      <c r="PTU313" s="73"/>
      <c r="PUL313" s="73"/>
      <c r="PVC313" s="73"/>
      <c r="PVT313" s="73"/>
      <c r="PWK313" s="73"/>
      <c r="PXB313" s="73"/>
      <c r="PXS313" s="73"/>
      <c r="PYJ313" s="73"/>
      <c r="PZA313" s="73"/>
      <c r="PZR313" s="73"/>
      <c r="QAI313" s="73"/>
      <c r="QAZ313" s="73"/>
      <c r="QBQ313" s="73"/>
      <c r="QCH313" s="73"/>
      <c r="QCY313" s="73"/>
      <c r="QDP313" s="73"/>
      <c r="QEG313" s="73"/>
      <c r="QEX313" s="73"/>
      <c r="QFO313" s="73"/>
      <c r="QGF313" s="73"/>
      <c r="QGW313" s="73"/>
      <c r="QHN313" s="73"/>
      <c r="QIE313" s="73"/>
      <c r="QIV313" s="73"/>
      <c r="QJM313" s="73"/>
      <c r="QKD313" s="73"/>
      <c r="QKU313" s="73"/>
      <c r="QLL313" s="73"/>
      <c r="QMC313" s="73"/>
      <c r="QMT313" s="73"/>
      <c r="QNK313" s="73"/>
      <c r="QOB313" s="73"/>
      <c r="QOS313" s="73"/>
      <c r="QPJ313" s="73"/>
      <c r="QQA313" s="73"/>
      <c r="QQR313" s="73"/>
      <c r="QRI313" s="73"/>
      <c r="QRZ313" s="73"/>
      <c r="QSQ313" s="73"/>
      <c r="QTH313" s="73"/>
      <c r="QTY313" s="73"/>
      <c r="QUP313" s="73"/>
      <c r="QVG313" s="73"/>
      <c r="QVX313" s="73"/>
      <c r="QWO313" s="73"/>
      <c r="QXF313" s="73"/>
      <c r="QXW313" s="73"/>
      <c r="QYN313" s="73"/>
      <c r="QZE313" s="73"/>
      <c r="QZV313" s="73"/>
      <c r="RAM313" s="73"/>
      <c r="RBD313" s="73"/>
      <c r="RBU313" s="73"/>
      <c r="RCL313" s="73"/>
      <c r="RDC313" s="73"/>
      <c r="RDT313" s="73"/>
      <c r="REK313" s="73"/>
      <c r="RFB313" s="73"/>
      <c r="RFS313" s="73"/>
      <c r="RGJ313" s="73"/>
      <c r="RHA313" s="73"/>
      <c r="RHR313" s="73"/>
      <c r="RII313" s="73"/>
      <c r="RIZ313" s="73"/>
      <c r="RJQ313" s="73"/>
      <c r="RKH313" s="73"/>
      <c r="RKY313" s="73"/>
      <c r="RLP313" s="73"/>
      <c r="RMG313" s="73"/>
      <c r="RMX313" s="73"/>
      <c r="RNO313" s="73"/>
      <c r="ROF313" s="73"/>
      <c r="ROW313" s="73"/>
      <c r="RPN313" s="73"/>
      <c r="RQE313" s="73"/>
      <c r="RQV313" s="73"/>
      <c r="RRM313" s="73"/>
      <c r="RSD313" s="73"/>
      <c r="RSU313" s="73"/>
      <c r="RTL313" s="73"/>
      <c r="RUC313" s="73"/>
      <c r="RUT313" s="73"/>
      <c r="RVK313" s="73"/>
      <c r="RWB313" s="73"/>
      <c r="RWS313" s="73"/>
      <c r="RXJ313" s="73"/>
      <c r="RYA313" s="73"/>
      <c r="RYR313" s="73"/>
      <c r="RZI313" s="73"/>
      <c r="RZZ313" s="73"/>
      <c r="SAQ313" s="73"/>
      <c r="SBH313" s="73"/>
      <c r="SBY313" s="73"/>
      <c r="SCP313" s="73"/>
      <c r="SDG313" s="73"/>
      <c r="SDX313" s="73"/>
      <c r="SEO313" s="73"/>
      <c r="SFF313" s="73"/>
      <c r="SFW313" s="73"/>
      <c r="SGN313" s="73"/>
      <c r="SHE313" s="73"/>
      <c r="SHV313" s="73"/>
      <c r="SIM313" s="73"/>
      <c r="SJD313" s="73"/>
      <c r="SJU313" s="73"/>
      <c r="SKL313" s="73"/>
      <c r="SLC313" s="73"/>
      <c r="SLT313" s="73"/>
      <c r="SMK313" s="73"/>
      <c r="SNB313" s="73"/>
      <c r="SNS313" s="73"/>
      <c r="SOJ313" s="73"/>
      <c r="SPA313" s="73"/>
      <c r="SPR313" s="73"/>
      <c r="SQI313" s="73"/>
      <c r="SQZ313" s="73"/>
      <c r="SRQ313" s="73"/>
      <c r="SSH313" s="73"/>
      <c r="SSY313" s="73"/>
      <c r="STP313" s="73"/>
      <c r="SUG313" s="73"/>
      <c r="SUX313" s="73"/>
      <c r="SVO313" s="73"/>
      <c r="SWF313" s="73"/>
      <c r="SWW313" s="73"/>
      <c r="SXN313" s="73"/>
      <c r="SYE313" s="73"/>
      <c r="SYV313" s="73"/>
      <c r="SZM313" s="73"/>
      <c r="TAD313" s="73"/>
      <c r="TAU313" s="73"/>
      <c r="TBL313" s="73"/>
      <c r="TCC313" s="73"/>
      <c r="TCT313" s="73"/>
      <c r="TDK313" s="73"/>
      <c r="TEB313" s="73"/>
      <c r="TES313" s="73"/>
      <c r="TFJ313" s="73"/>
      <c r="TGA313" s="73"/>
      <c r="TGR313" s="73"/>
      <c r="THI313" s="73"/>
      <c r="THZ313" s="73"/>
      <c r="TIQ313" s="73"/>
      <c r="TJH313" s="73"/>
      <c r="TJY313" s="73"/>
      <c r="TKP313" s="73"/>
      <c r="TLG313" s="73"/>
      <c r="TLX313" s="73"/>
      <c r="TMO313" s="73"/>
      <c r="TNF313" s="73"/>
      <c r="TNW313" s="73"/>
      <c r="TON313" s="73"/>
      <c r="TPE313" s="73"/>
      <c r="TPV313" s="73"/>
      <c r="TQM313" s="73"/>
      <c r="TRD313" s="73"/>
      <c r="TRU313" s="73"/>
      <c r="TSL313" s="73"/>
      <c r="TTC313" s="73"/>
      <c r="TTT313" s="73"/>
      <c r="TUK313" s="73"/>
      <c r="TVB313" s="73"/>
      <c r="TVS313" s="73"/>
      <c r="TWJ313" s="73"/>
      <c r="TXA313" s="73"/>
      <c r="TXR313" s="73"/>
      <c r="TYI313" s="73"/>
      <c r="TYZ313" s="73"/>
      <c r="TZQ313" s="73"/>
      <c r="UAH313" s="73"/>
      <c r="UAY313" s="73"/>
      <c r="UBP313" s="73"/>
      <c r="UCG313" s="73"/>
      <c r="UCX313" s="73"/>
      <c r="UDO313" s="73"/>
      <c r="UEF313" s="73"/>
      <c r="UEW313" s="73"/>
      <c r="UFN313" s="73"/>
      <c r="UGE313" s="73"/>
      <c r="UGV313" s="73"/>
      <c r="UHM313" s="73"/>
      <c r="UID313" s="73"/>
      <c r="UIU313" s="73"/>
      <c r="UJL313" s="73"/>
      <c r="UKC313" s="73"/>
      <c r="UKT313" s="73"/>
      <c r="ULK313" s="73"/>
      <c r="UMB313" s="73"/>
      <c r="UMS313" s="73"/>
      <c r="UNJ313" s="73"/>
      <c r="UOA313" s="73"/>
      <c r="UOR313" s="73"/>
      <c r="UPI313" s="73"/>
      <c r="UPZ313" s="73"/>
      <c r="UQQ313" s="73"/>
      <c r="URH313" s="73"/>
      <c r="URY313" s="73"/>
      <c r="USP313" s="73"/>
      <c r="UTG313" s="73"/>
      <c r="UTX313" s="73"/>
      <c r="UUO313" s="73"/>
      <c r="UVF313" s="73"/>
      <c r="UVW313" s="73"/>
      <c r="UWN313" s="73"/>
      <c r="UXE313" s="73"/>
      <c r="UXV313" s="73"/>
      <c r="UYM313" s="73"/>
      <c r="UZD313" s="73"/>
      <c r="UZU313" s="73"/>
      <c r="VAL313" s="73"/>
      <c r="VBC313" s="73"/>
      <c r="VBT313" s="73"/>
      <c r="VCK313" s="73"/>
      <c r="VDB313" s="73"/>
      <c r="VDS313" s="73"/>
      <c r="VEJ313" s="73"/>
      <c r="VFA313" s="73"/>
      <c r="VFR313" s="73"/>
      <c r="VGI313" s="73"/>
      <c r="VGZ313" s="73"/>
      <c r="VHQ313" s="73"/>
      <c r="VIH313" s="73"/>
      <c r="VIY313" s="73"/>
      <c r="VJP313" s="73"/>
      <c r="VKG313" s="73"/>
      <c r="VKX313" s="73"/>
      <c r="VLO313" s="73"/>
      <c r="VMF313" s="73"/>
      <c r="VMW313" s="73"/>
      <c r="VNN313" s="73"/>
      <c r="VOE313" s="73"/>
      <c r="VOV313" s="73"/>
      <c r="VPM313" s="73"/>
      <c r="VQD313" s="73"/>
      <c r="VQU313" s="73"/>
      <c r="VRL313" s="73"/>
      <c r="VSC313" s="73"/>
      <c r="VST313" s="73"/>
      <c r="VTK313" s="73"/>
      <c r="VUB313" s="73"/>
      <c r="VUS313" s="73"/>
      <c r="VVJ313" s="73"/>
      <c r="VWA313" s="73"/>
      <c r="VWR313" s="73"/>
      <c r="VXI313" s="73"/>
      <c r="VXZ313" s="73"/>
      <c r="VYQ313" s="73"/>
      <c r="VZH313" s="73"/>
      <c r="VZY313" s="73"/>
      <c r="WAP313" s="73"/>
      <c r="WBG313" s="73"/>
      <c r="WBX313" s="73"/>
      <c r="WCO313" s="73"/>
      <c r="WDF313" s="73"/>
      <c r="WDW313" s="73"/>
      <c r="WEN313" s="73"/>
      <c r="WFE313" s="73"/>
      <c r="WFV313" s="73"/>
      <c r="WGM313" s="73"/>
      <c r="WHD313" s="73"/>
      <c r="WHU313" s="73"/>
      <c r="WIL313" s="73"/>
      <c r="WJC313" s="73"/>
      <c r="WJT313" s="73"/>
      <c r="WKK313" s="73"/>
      <c r="WLB313" s="73"/>
      <c r="WLS313" s="73"/>
      <c r="WMJ313" s="73"/>
      <c r="WNA313" s="73"/>
      <c r="WNR313" s="73"/>
      <c r="WOI313" s="73"/>
      <c r="WOZ313" s="73"/>
      <c r="WPQ313" s="73"/>
      <c r="WQH313" s="73"/>
      <c r="WQY313" s="73"/>
      <c r="WRP313" s="73"/>
      <c r="WSG313" s="73"/>
      <c r="WSX313" s="73"/>
      <c r="WTO313" s="73"/>
      <c r="WUF313" s="73"/>
      <c r="WUW313" s="73"/>
      <c r="WVN313" s="73"/>
      <c r="WWE313" s="73"/>
      <c r="WWV313" s="73"/>
      <c r="WXM313" s="73"/>
      <c r="WYD313" s="73"/>
      <c r="WYU313" s="73"/>
      <c r="WZL313" s="73"/>
      <c r="XAC313" s="73"/>
      <c r="XAT313" s="73"/>
      <c r="XBK313" s="73"/>
      <c r="XCB313" s="73"/>
      <c r="XCS313" s="73"/>
      <c r="XDJ313" s="73"/>
      <c r="XEA313" s="73"/>
      <c r="XER313" s="73"/>
    </row>
    <row r="314" customFormat="1" ht="27" customHeight="1" spans="1:1021 1038:2041 2058:3061 3078:4081 4098:5118 5135:6138 6155:7158 7175:8178 8195:9215 9232:10235 10252:11255 11272:12275 12292:13312 13329:14332 14349:15352 15369:16372">
      <c r="A314" s="63">
        <v>1</v>
      </c>
      <c r="B314" s="91" t="s">
        <v>184</v>
      </c>
      <c r="C314" s="91" t="s">
        <v>185</v>
      </c>
      <c r="D314" s="107" t="s">
        <v>40</v>
      </c>
      <c r="E314" s="62"/>
      <c r="F314" s="106">
        <v>1</v>
      </c>
      <c r="G314" s="62"/>
      <c r="H314" s="62"/>
      <c r="I314" s="62"/>
      <c r="J314" s="62"/>
      <c r="K314" s="106"/>
      <c r="L314" s="68"/>
      <c r="M314" s="68"/>
      <c r="N314" s="68"/>
      <c r="O314" s="68"/>
      <c r="P314" s="68"/>
      <c r="Q314" s="68"/>
    </row>
    <row r="315" customFormat="1" ht="27" customHeight="1" spans="1:1021 1038:2041 2058:3061 3078:4081 4098:5118 5135:6138 6155:7158 7175:8178 8195:9215 9232:10235 10252:11255 11272:12275 12292:13312 13329:14332 14349:15352 15369:16372">
      <c r="A315" s="63">
        <v>2</v>
      </c>
      <c r="B315" s="91" t="s">
        <v>184</v>
      </c>
      <c r="C315" s="91" t="s">
        <v>186</v>
      </c>
      <c r="D315" s="107" t="s">
        <v>25</v>
      </c>
      <c r="E315" s="62"/>
      <c r="F315" s="106">
        <v>4</v>
      </c>
      <c r="G315" s="62"/>
      <c r="H315" s="62"/>
      <c r="I315" s="62"/>
      <c r="J315" s="62"/>
      <c r="K315" s="106"/>
      <c r="L315" s="68"/>
      <c r="M315" s="68"/>
      <c r="N315" s="68"/>
      <c r="O315" s="68"/>
      <c r="P315" s="68"/>
      <c r="Q315" s="68"/>
    </row>
    <row r="316" customFormat="1" ht="27" customHeight="1" spans="1:1021 1038:2041 2058:3061 3078:4081 4098:5118 5135:6138 6155:7158 7175:8178 8195:9215 9232:10235 10252:11255 11272:12275 12292:13312 13329:14332 14349:15352 15369:16372">
      <c r="A316" s="63">
        <v>3</v>
      </c>
      <c r="B316" s="91" t="s">
        <v>184</v>
      </c>
      <c r="C316" s="91" t="s">
        <v>187</v>
      </c>
      <c r="D316" s="107" t="s">
        <v>59</v>
      </c>
      <c r="E316" s="62"/>
      <c r="F316" s="106">
        <v>4</v>
      </c>
      <c r="G316" s="62"/>
      <c r="H316" s="62"/>
      <c r="I316" s="62"/>
      <c r="J316" s="62"/>
      <c r="K316" s="106"/>
      <c r="L316" s="68"/>
      <c r="M316" s="68"/>
      <c r="N316" s="68"/>
      <c r="O316" s="68"/>
      <c r="P316" s="68"/>
      <c r="Q316" s="68"/>
    </row>
    <row r="317" customFormat="1" ht="27" customHeight="1" spans="1:1021 1038:2041 2058:3061 3078:4081 4098:5118 5135:6138 6155:7158 7175:8178 8195:9215 9232:10235 10252:11255 11272:12275 12292:13312 13329:14332 14349:15352 15369:16372">
      <c r="A317" s="63">
        <v>4</v>
      </c>
      <c r="B317" s="91" t="s">
        <v>29</v>
      </c>
      <c r="C317" s="91" t="s">
        <v>81</v>
      </c>
      <c r="D317" s="71" t="s">
        <v>188</v>
      </c>
      <c r="E317" s="62"/>
      <c r="F317" s="106">
        <v>1</v>
      </c>
      <c r="G317" s="62"/>
      <c r="H317" s="62"/>
      <c r="I317" s="62"/>
      <c r="J317" s="62"/>
      <c r="K317" s="106"/>
      <c r="L317" s="68"/>
      <c r="M317" s="68"/>
      <c r="N317" s="68"/>
      <c r="O317" s="68"/>
      <c r="P317" s="68"/>
      <c r="Q317" s="68"/>
    </row>
    <row r="318" customFormat="1" ht="27" customHeight="1" spans="1:1021 1038:2041 2058:3061 3078:4081 4098:5118 5135:6138 6155:7158 7175:8178 8195:9215 9232:10235 10252:11255 11272:12275 12292:13312 13329:14332 14349:15352 15369:16372">
      <c r="A318" s="63">
        <v>5</v>
      </c>
      <c r="B318" s="91" t="s">
        <v>29</v>
      </c>
      <c r="C318" s="91" t="s">
        <v>81</v>
      </c>
      <c r="D318" s="71" t="s">
        <v>54</v>
      </c>
      <c r="E318" s="62"/>
      <c r="F318" s="106">
        <v>3</v>
      </c>
      <c r="G318" s="62"/>
      <c r="H318" s="62"/>
      <c r="I318" s="62"/>
      <c r="J318" s="62"/>
      <c r="K318" s="106"/>
      <c r="L318" s="68"/>
      <c r="M318" s="68"/>
      <c r="N318" s="68"/>
      <c r="O318" s="68"/>
      <c r="P318" s="68"/>
      <c r="Q318" s="68"/>
    </row>
    <row r="319" customFormat="1" ht="27" customHeight="1" spans="1:1021 1038:2041 2058:3061 3078:4081 4098:5118 5135:6138 6155:7158 7175:8178 8195:9215 9232:10235 10252:11255 11272:12275 12292:13312 13329:14332 14349:15352 15369:16372">
      <c r="A319" s="63">
        <v>6</v>
      </c>
      <c r="B319" s="91" t="s">
        <v>29</v>
      </c>
      <c r="C319" s="91" t="s">
        <v>30</v>
      </c>
      <c r="D319" s="71" t="s">
        <v>54</v>
      </c>
      <c r="E319" s="62"/>
      <c r="F319" s="106">
        <v>2</v>
      </c>
      <c r="G319" s="62"/>
      <c r="H319" s="62"/>
      <c r="I319" s="62"/>
      <c r="J319" s="62"/>
      <c r="K319" s="106"/>
      <c r="L319" s="68"/>
      <c r="M319" s="68"/>
      <c r="N319" s="68"/>
      <c r="O319" s="68"/>
      <c r="P319" s="68"/>
      <c r="Q319" s="68"/>
    </row>
    <row r="320" customFormat="1" ht="27" customHeight="1" spans="1:1021 1038:2041 2058:3061 3078:4081 4098:5118 5135:6138 6155:7158 7175:8178 8195:9215 9232:10235 10252:11255 11272:12275 12292:13312 13329:14332 14349:15352 15369:16372">
      <c r="A320" s="63">
        <v>7</v>
      </c>
      <c r="B320" s="91" t="s">
        <v>29</v>
      </c>
      <c r="C320" s="91" t="s">
        <v>189</v>
      </c>
      <c r="D320" s="71" t="s">
        <v>54</v>
      </c>
      <c r="E320" s="62"/>
      <c r="F320" s="106">
        <v>3</v>
      </c>
      <c r="G320" s="62"/>
      <c r="H320" s="62"/>
      <c r="I320" s="62"/>
      <c r="J320" s="62"/>
      <c r="K320" s="106"/>
      <c r="L320" s="68"/>
      <c r="M320" s="68"/>
      <c r="N320" s="68"/>
      <c r="O320" s="68"/>
      <c r="P320" s="68"/>
      <c r="Q320" s="68"/>
    </row>
    <row r="321" customFormat="1" ht="27" customHeight="1" spans="1:1021 1038:2041 2058:3061 3078:4081 4098:5118 5135:6138 6155:7158 7175:8178 8195:9215 9232:10235 10252:11255 11272:12275 12292:13312 13329:14332 14349:15352 15369:16372">
      <c r="A321" s="63">
        <v>8</v>
      </c>
      <c r="B321" s="91" t="s">
        <v>29</v>
      </c>
      <c r="C321" s="91" t="s">
        <v>30</v>
      </c>
      <c r="D321" s="71" t="s">
        <v>35</v>
      </c>
      <c r="E321" s="62"/>
      <c r="F321" s="106">
        <v>2</v>
      </c>
      <c r="G321" s="62"/>
      <c r="H321" s="62"/>
      <c r="I321" s="62"/>
      <c r="J321" s="62"/>
      <c r="K321" s="106"/>
      <c r="L321" s="68"/>
      <c r="M321" s="68"/>
      <c r="N321" s="68"/>
      <c r="O321" s="68"/>
      <c r="P321" s="68"/>
      <c r="Q321" s="68"/>
    </row>
    <row r="322" customFormat="1" ht="27" customHeight="1" spans="1:1021 1038:2041 2058:3061 3078:4081 4098:5118 5135:6138 6155:7158 7175:8178 8195:9215 9232:10235 10252:11255 11272:12275 12292:13312 13329:14332 14349:15352 15369:16372">
      <c r="A322" s="63">
        <v>9</v>
      </c>
      <c r="B322" s="91" t="s">
        <v>190</v>
      </c>
      <c r="C322" s="91" t="s">
        <v>58</v>
      </c>
      <c r="D322" s="107" t="s">
        <v>24</v>
      </c>
      <c r="E322" s="62"/>
      <c r="F322" s="106">
        <v>3</v>
      </c>
      <c r="G322" s="62"/>
      <c r="H322" s="62"/>
      <c r="I322" s="62"/>
      <c r="J322" s="62"/>
      <c r="K322" s="106"/>
      <c r="L322" s="68"/>
      <c r="M322" s="68"/>
      <c r="N322" s="68"/>
      <c r="O322" s="68"/>
      <c r="P322" s="68"/>
      <c r="Q322" s="68"/>
    </row>
    <row r="323" customFormat="1" ht="27" customHeight="1" spans="1:1021 1038:2041 2058:3061 3078:4081 4098:5118 5135:6138 6155:7158 7175:8178 8195:9215 9232:10235 10252:11255 11272:12275 12292:13312 13329:14332 14349:15352 15369:16372">
      <c r="A323" s="63">
        <v>10</v>
      </c>
      <c r="B323" s="91" t="s">
        <v>190</v>
      </c>
      <c r="C323" s="91" t="s">
        <v>61</v>
      </c>
      <c r="D323" s="107" t="s">
        <v>24</v>
      </c>
      <c r="E323" s="62"/>
      <c r="F323" s="106">
        <v>2</v>
      </c>
      <c r="G323" s="62"/>
      <c r="H323" s="62"/>
      <c r="I323" s="62"/>
      <c r="J323" s="62"/>
      <c r="K323" s="106"/>
      <c r="L323" s="68"/>
      <c r="M323" s="68"/>
      <c r="N323" s="68"/>
      <c r="O323" s="68"/>
      <c r="P323" s="68"/>
      <c r="Q323" s="68"/>
    </row>
    <row r="324" customFormat="1" ht="27" customHeight="1" spans="1:1021 1038:2041 2058:3061 3078:4081 4098:5118 5135:6138 6155:7158 7175:8178 8195:9215 9232:10235 10252:11255 11272:12275 12292:13312 13329:14332 14349:15352 15369:16372">
      <c r="A324" s="63">
        <v>11</v>
      </c>
      <c r="B324" s="91" t="s">
        <v>190</v>
      </c>
      <c r="C324" s="91" t="s">
        <v>191</v>
      </c>
      <c r="D324" s="107" t="s">
        <v>24</v>
      </c>
      <c r="E324" s="62"/>
      <c r="F324" s="106">
        <v>4</v>
      </c>
      <c r="G324" s="62"/>
      <c r="H324" s="62"/>
      <c r="I324" s="62"/>
      <c r="J324" s="62"/>
      <c r="K324" s="106"/>
      <c r="L324" s="68"/>
      <c r="M324" s="68"/>
      <c r="N324" s="68"/>
      <c r="O324" s="68"/>
      <c r="P324" s="68"/>
      <c r="Q324" s="68"/>
    </row>
    <row r="325" customFormat="1" ht="27" customHeight="1" spans="1:1021 1038:2041 2058:3061 3078:4081 4098:5118 5135:6138 6155:7158 7175:8178 8195:9215 9232:10235 10252:11255 11272:12275 12292:13312 13329:14332 14349:15352 15369:16372">
      <c r="A325" s="63">
        <v>12</v>
      </c>
      <c r="B325" s="91" t="s">
        <v>29</v>
      </c>
      <c r="C325" s="91" t="s">
        <v>61</v>
      </c>
      <c r="D325" s="71" t="s">
        <v>59</v>
      </c>
      <c r="E325" s="62"/>
      <c r="F325" s="106">
        <v>6</v>
      </c>
      <c r="G325" s="62"/>
      <c r="H325" s="62"/>
      <c r="I325" s="62"/>
      <c r="J325" s="62"/>
      <c r="K325" s="106"/>
      <c r="L325" s="68"/>
      <c r="M325" s="68"/>
      <c r="N325" s="68"/>
      <c r="O325" s="68"/>
      <c r="P325" s="68"/>
      <c r="Q325" s="68"/>
    </row>
    <row r="326" customFormat="1" ht="27" customHeight="1" spans="1:1021 1038:2041 2058:3061 3078:4081 4098:5118 5135:6138 6155:7158 7175:8178 8195:9215 9232:10235 10252:11255 11272:12275 12292:13312 13329:14332 14349:15352 15369:16372">
      <c r="A326" s="63">
        <v>13</v>
      </c>
      <c r="B326" s="91" t="s">
        <v>192</v>
      </c>
      <c r="C326" s="91" t="s">
        <v>58</v>
      </c>
      <c r="D326" s="107" t="s">
        <v>59</v>
      </c>
      <c r="E326" s="62"/>
      <c r="F326" s="106">
        <v>26</v>
      </c>
      <c r="G326" s="62"/>
      <c r="H326" s="62"/>
      <c r="I326" s="62"/>
      <c r="J326" s="62"/>
      <c r="K326" s="106"/>
      <c r="L326" s="68"/>
      <c r="M326" s="68"/>
      <c r="N326" s="68"/>
      <c r="O326" s="68"/>
      <c r="P326" s="68"/>
      <c r="Q326" s="68"/>
    </row>
    <row r="327" customFormat="1" ht="27" customHeight="1" spans="1:1021 1038:2041 2058:3061 3078:4081 4098:5118 5135:6138 6155:7158 7175:8178 8195:9215 9232:10235 10252:11255 11272:12275 12292:13312 13329:14332 14349:15352 15369:16372">
      <c r="A327" s="63">
        <v>14</v>
      </c>
      <c r="B327" s="91" t="s">
        <v>192</v>
      </c>
      <c r="C327" s="91" t="s">
        <v>193</v>
      </c>
      <c r="D327" s="107" t="s">
        <v>59</v>
      </c>
      <c r="E327" s="62"/>
      <c r="F327" s="106">
        <v>1</v>
      </c>
      <c r="G327" s="62"/>
      <c r="H327" s="62"/>
      <c r="I327" s="62"/>
      <c r="J327" s="62"/>
      <c r="K327" s="106"/>
      <c r="L327" s="68"/>
      <c r="M327" s="68"/>
      <c r="N327" s="68"/>
      <c r="O327" s="68"/>
      <c r="P327" s="68"/>
      <c r="Q327" s="68"/>
    </row>
    <row r="328" customFormat="1" ht="27" customHeight="1" spans="1:1021 1038:2041 2058:3061 3078:4081 4098:5118 5135:6138 6155:7158 7175:8178 8195:9215 9232:10235 10252:11255 11272:12275 12292:13312 13329:14332 14349:15352 15369:16372">
      <c r="A328" s="63">
        <v>15</v>
      </c>
      <c r="B328" s="91" t="s">
        <v>194</v>
      </c>
      <c r="C328" s="91" t="s">
        <v>195</v>
      </c>
      <c r="D328" s="66" t="s">
        <v>54</v>
      </c>
      <c r="E328" s="62"/>
      <c r="F328" s="106">
        <v>1</v>
      </c>
      <c r="G328" s="62"/>
      <c r="H328" s="62"/>
      <c r="I328" s="62"/>
      <c r="J328" s="62"/>
      <c r="K328" s="106"/>
      <c r="L328" s="68"/>
      <c r="M328" s="68"/>
      <c r="N328" s="68"/>
      <c r="O328" s="68"/>
      <c r="P328" s="68"/>
      <c r="Q328" s="68"/>
    </row>
    <row r="329" customFormat="1" ht="27" customHeight="1" spans="1:1021 1038:2041 2058:3061 3078:4081 4098:5118 5135:6138 6155:7158 7175:8178 8195:9215 9232:10235 10252:11255 11272:12275 12292:13312 13329:14332 14349:15352 15369:16372">
      <c r="A329" s="63" t="s">
        <v>196</v>
      </c>
      <c r="B329" s="91"/>
      <c r="C329" s="91"/>
      <c r="D329" s="91"/>
      <c r="E329" s="62"/>
      <c r="F329" s="106">
        <f>SUM(F314:F328)</f>
        <v>63</v>
      </c>
      <c r="G329" s="62"/>
      <c r="H329" s="62"/>
      <c r="I329" s="62"/>
      <c r="J329" s="62"/>
      <c r="K329" s="106">
        <f>SUM(K314:K328)</f>
        <v>0</v>
      </c>
      <c r="L329" s="68"/>
      <c r="M329" s="68"/>
      <c r="N329" s="68"/>
      <c r="O329" s="68"/>
      <c r="P329" s="68"/>
      <c r="Q329" s="68"/>
    </row>
    <row r="330" s="45" customFormat="1" ht="25" customHeight="1" spans="1:1021 1038:2041 2058:3061 3078:4081 4098:5118 5135:6138 6155:7158 7175:8178 8195:9215 9232:10235 10252:11255 11272:12275 12292:13312 13329:14332 14349:15352 15369:16372">
      <c r="A330" s="62" t="s">
        <v>197</v>
      </c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72"/>
      <c r="AI330" s="73"/>
      <c r="AZ330" s="73"/>
      <c r="BQ330" s="73"/>
      <c r="CH330" s="73"/>
      <c r="CY330" s="73"/>
      <c r="DP330" s="73"/>
      <c r="EG330" s="73"/>
      <c r="EX330" s="73"/>
      <c r="FO330" s="73"/>
      <c r="GF330" s="73"/>
      <c r="GW330" s="73"/>
      <c r="HN330" s="73"/>
      <c r="IE330" s="73"/>
      <c r="IV330" s="73"/>
      <c r="JM330" s="73"/>
      <c r="KD330" s="73"/>
      <c r="KU330" s="73"/>
      <c r="LL330" s="73"/>
      <c r="MC330" s="73"/>
      <c r="MT330" s="73"/>
      <c r="NK330" s="73"/>
      <c r="OB330" s="73"/>
      <c r="OS330" s="73"/>
      <c r="PJ330" s="73"/>
      <c r="QA330" s="73"/>
      <c r="QR330" s="73"/>
      <c r="RI330" s="73"/>
      <c r="RZ330" s="73"/>
      <c r="SQ330" s="73"/>
      <c r="TH330" s="73"/>
      <c r="TY330" s="73"/>
      <c r="UP330" s="73"/>
      <c r="VG330" s="73"/>
      <c r="VX330" s="73"/>
      <c r="WO330" s="73"/>
      <c r="XF330" s="73"/>
      <c r="XW330" s="73"/>
      <c r="YN330" s="73"/>
      <c r="ZE330" s="73"/>
      <c r="ZV330" s="73"/>
      <c r="AAM330" s="73"/>
      <c r="ABD330" s="73"/>
      <c r="ABU330" s="73"/>
      <c r="ACL330" s="73"/>
      <c r="ADC330" s="73"/>
      <c r="ADT330" s="73"/>
      <c r="AEK330" s="73"/>
      <c r="AFB330" s="73"/>
      <c r="AFS330" s="73"/>
      <c r="AGJ330" s="73"/>
      <c r="AHA330" s="73"/>
      <c r="AHR330" s="73"/>
      <c r="AII330" s="73"/>
      <c r="AIZ330" s="73"/>
      <c r="AJQ330" s="73"/>
      <c r="AKH330" s="73"/>
      <c r="AKY330" s="73"/>
      <c r="ALP330" s="73"/>
      <c r="AMG330" s="73"/>
      <c r="AMX330" s="73"/>
      <c r="ANO330" s="73"/>
      <c r="AOF330" s="73"/>
      <c r="AOW330" s="73"/>
      <c r="APN330" s="73"/>
      <c r="AQE330" s="73"/>
      <c r="AQV330" s="73"/>
      <c r="ARM330" s="73"/>
      <c r="ASD330" s="73"/>
      <c r="ASU330" s="73"/>
      <c r="ATL330" s="73"/>
      <c r="AUC330" s="73"/>
      <c r="AUT330" s="73"/>
      <c r="AVK330" s="73"/>
      <c r="AWB330" s="73"/>
      <c r="AWS330" s="73"/>
      <c r="AXJ330" s="73"/>
      <c r="AYA330" s="73"/>
      <c r="AYR330" s="73"/>
      <c r="AZI330" s="73"/>
      <c r="AZZ330" s="73"/>
      <c r="BAQ330" s="73"/>
      <c r="BBH330" s="73"/>
      <c r="BBY330" s="73"/>
      <c r="BCP330" s="73"/>
      <c r="BDG330" s="73"/>
      <c r="BDX330" s="73"/>
      <c r="BEO330" s="73"/>
      <c r="BFF330" s="73"/>
      <c r="BFW330" s="73"/>
      <c r="BGN330" s="73"/>
      <c r="BHE330" s="73"/>
      <c r="BHV330" s="73"/>
      <c r="BIM330" s="73"/>
      <c r="BJD330" s="73"/>
      <c r="BJU330" s="73"/>
      <c r="BKL330" s="73"/>
      <c r="BLC330" s="73"/>
      <c r="BLT330" s="73"/>
      <c r="BMK330" s="73"/>
      <c r="BNB330" s="73"/>
      <c r="BNS330" s="73"/>
      <c r="BOJ330" s="73"/>
      <c r="BPA330" s="73"/>
      <c r="BPR330" s="73"/>
      <c r="BQI330" s="73"/>
      <c r="BQZ330" s="73"/>
      <c r="BRQ330" s="73"/>
      <c r="BSH330" s="73"/>
      <c r="BSY330" s="73"/>
      <c r="BTP330" s="73"/>
      <c r="BUG330" s="73"/>
      <c r="BUX330" s="73"/>
      <c r="BVO330" s="73"/>
      <c r="BWF330" s="73"/>
      <c r="BWW330" s="73"/>
      <c r="BXN330" s="73"/>
      <c r="BYE330" s="73"/>
      <c r="BYV330" s="73"/>
      <c r="BZM330" s="73"/>
      <c r="CAD330" s="73"/>
      <c r="CAU330" s="73"/>
      <c r="CBL330" s="73"/>
      <c r="CCC330" s="73"/>
      <c r="CCT330" s="73"/>
      <c r="CDK330" s="73"/>
      <c r="CEB330" s="73"/>
      <c r="CES330" s="73"/>
      <c r="CFJ330" s="73"/>
      <c r="CGA330" s="73"/>
      <c r="CGR330" s="73"/>
      <c r="CHI330" s="73"/>
      <c r="CHZ330" s="73"/>
      <c r="CIQ330" s="73"/>
      <c r="CJH330" s="73"/>
      <c r="CJY330" s="73"/>
      <c r="CKP330" s="73"/>
      <c r="CLG330" s="73"/>
      <c r="CLX330" s="73"/>
      <c r="CMO330" s="73"/>
      <c r="CNF330" s="73"/>
      <c r="CNW330" s="73"/>
      <c r="CON330" s="73"/>
      <c r="CPE330" s="73"/>
      <c r="CPV330" s="73"/>
      <c r="CQM330" s="73"/>
      <c r="CRD330" s="73"/>
      <c r="CRU330" s="73"/>
      <c r="CSL330" s="73"/>
      <c r="CTC330" s="73"/>
      <c r="CTT330" s="73"/>
      <c r="CUK330" s="73"/>
      <c r="CVB330" s="73"/>
      <c r="CVS330" s="73"/>
      <c r="CWJ330" s="73"/>
      <c r="CXA330" s="73"/>
      <c r="CXR330" s="73"/>
      <c r="CYI330" s="73"/>
      <c r="CYZ330" s="73"/>
      <c r="CZQ330" s="73"/>
      <c r="DAH330" s="73"/>
      <c r="DAY330" s="73"/>
      <c r="DBP330" s="73"/>
      <c r="DCG330" s="73"/>
      <c r="DCX330" s="73"/>
      <c r="DDO330" s="73"/>
      <c r="DEF330" s="73"/>
      <c r="DEW330" s="73"/>
      <c r="DFN330" s="73"/>
      <c r="DGE330" s="73"/>
      <c r="DGV330" s="73"/>
      <c r="DHM330" s="73"/>
      <c r="DID330" s="73"/>
      <c r="DIU330" s="73"/>
      <c r="DJL330" s="73"/>
      <c r="DKC330" s="73"/>
      <c r="DKT330" s="73"/>
      <c r="DLK330" s="73"/>
      <c r="DMB330" s="73"/>
      <c r="DMS330" s="73"/>
      <c r="DNJ330" s="73"/>
      <c r="DOA330" s="73"/>
      <c r="DOR330" s="73"/>
      <c r="DPI330" s="73"/>
      <c r="DPZ330" s="73"/>
      <c r="DQQ330" s="73"/>
      <c r="DRH330" s="73"/>
      <c r="DRY330" s="73"/>
      <c r="DSP330" s="73"/>
      <c r="DTG330" s="73"/>
      <c r="DTX330" s="73"/>
      <c r="DUO330" s="73"/>
      <c r="DVF330" s="73"/>
      <c r="DVW330" s="73"/>
      <c r="DWN330" s="73"/>
      <c r="DXE330" s="73"/>
      <c r="DXV330" s="73"/>
      <c r="DYM330" s="73"/>
      <c r="DZD330" s="73"/>
      <c r="DZU330" s="73"/>
      <c r="EAL330" s="73"/>
      <c r="EBC330" s="73"/>
      <c r="EBT330" s="73"/>
      <c r="ECK330" s="73"/>
      <c r="EDB330" s="73"/>
      <c r="EDS330" s="73"/>
      <c r="EEJ330" s="73"/>
      <c r="EFA330" s="73"/>
      <c r="EFR330" s="73"/>
      <c r="EGI330" s="73"/>
      <c r="EGZ330" s="73"/>
      <c r="EHQ330" s="73"/>
      <c r="EIH330" s="73"/>
      <c r="EIY330" s="73"/>
      <c r="EJP330" s="73"/>
      <c r="EKG330" s="73"/>
      <c r="EKX330" s="73"/>
      <c r="ELO330" s="73"/>
      <c r="EMF330" s="73"/>
      <c r="EMW330" s="73"/>
      <c r="ENN330" s="73"/>
      <c r="EOE330" s="73"/>
      <c r="EOV330" s="73"/>
      <c r="EPM330" s="73"/>
      <c r="EQD330" s="73"/>
      <c r="EQU330" s="73"/>
      <c r="ERL330" s="73"/>
      <c r="ESC330" s="73"/>
      <c r="EST330" s="73"/>
      <c r="ETK330" s="73"/>
      <c r="EUB330" s="73"/>
      <c r="EUS330" s="73"/>
      <c r="EVJ330" s="73"/>
      <c r="EWA330" s="73"/>
      <c r="EWR330" s="73"/>
      <c r="EXI330" s="73"/>
      <c r="EXZ330" s="73"/>
      <c r="EYQ330" s="73"/>
      <c r="EZH330" s="73"/>
      <c r="EZY330" s="73"/>
      <c r="FAP330" s="73"/>
      <c r="FBG330" s="73"/>
      <c r="FBX330" s="73"/>
      <c r="FCO330" s="73"/>
      <c r="FDF330" s="73"/>
      <c r="FDW330" s="73"/>
      <c r="FEN330" s="73"/>
      <c r="FFE330" s="73"/>
      <c r="FFV330" s="73"/>
      <c r="FGM330" s="73"/>
      <c r="FHD330" s="73"/>
      <c r="FHU330" s="73"/>
      <c r="FIL330" s="73"/>
      <c r="FJC330" s="73"/>
      <c r="FJT330" s="73"/>
      <c r="FKK330" s="73"/>
      <c r="FLB330" s="73"/>
      <c r="FLS330" s="73"/>
      <c r="FMJ330" s="73"/>
      <c r="FNA330" s="73"/>
      <c r="FNR330" s="73"/>
      <c r="FOI330" s="73"/>
      <c r="FOZ330" s="73"/>
      <c r="FPQ330" s="73"/>
      <c r="FQH330" s="73"/>
      <c r="FQY330" s="73"/>
      <c r="FRP330" s="73"/>
      <c r="FSG330" s="73"/>
      <c r="FSX330" s="73"/>
      <c r="FTO330" s="73"/>
      <c r="FUF330" s="73"/>
      <c r="FUW330" s="73"/>
      <c r="FVN330" s="73"/>
      <c r="FWE330" s="73"/>
      <c r="FWV330" s="73"/>
      <c r="FXM330" s="73"/>
      <c r="FYD330" s="73"/>
      <c r="FYU330" s="73"/>
      <c r="FZL330" s="73"/>
      <c r="GAC330" s="73"/>
      <c r="GAT330" s="73"/>
      <c r="GBK330" s="73"/>
      <c r="GCB330" s="73"/>
      <c r="GCS330" s="73"/>
      <c r="GDJ330" s="73"/>
      <c r="GEA330" s="73"/>
      <c r="GER330" s="73"/>
      <c r="GFI330" s="73"/>
      <c r="GFZ330" s="73"/>
      <c r="GGQ330" s="73"/>
      <c r="GHH330" s="73"/>
      <c r="GHY330" s="73"/>
      <c r="GIP330" s="73"/>
      <c r="GJG330" s="73"/>
      <c r="GJX330" s="73"/>
      <c r="GKO330" s="73"/>
      <c r="GLF330" s="73"/>
      <c r="GLW330" s="73"/>
      <c r="GMN330" s="73"/>
      <c r="GNE330" s="73"/>
      <c r="GNV330" s="73"/>
      <c r="GOM330" s="73"/>
      <c r="GPD330" s="73"/>
      <c r="GPU330" s="73"/>
      <c r="GQL330" s="73"/>
      <c r="GRC330" s="73"/>
      <c r="GRT330" s="73"/>
      <c r="GSK330" s="73"/>
      <c r="GTB330" s="73"/>
      <c r="GTS330" s="73"/>
      <c r="GUJ330" s="73"/>
      <c r="GVA330" s="73"/>
      <c r="GVR330" s="73"/>
      <c r="GWI330" s="73"/>
      <c r="GWZ330" s="73"/>
      <c r="GXQ330" s="73"/>
      <c r="GYH330" s="73"/>
      <c r="GYY330" s="73"/>
      <c r="GZP330" s="73"/>
      <c r="HAG330" s="73"/>
      <c r="HAX330" s="73"/>
      <c r="HBO330" s="73"/>
      <c r="HCF330" s="73"/>
      <c r="HCW330" s="73"/>
      <c r="HDN330" s="73"/>
      <c r="HEE330" s="73"/>
      <c r="HEV330" s="73"/>
      <c r="HFM330" s="73"/>
      <c r="HGD330" s="73"/>
      <c r="HGU330" s="73"/>
      <c r="HHL330" s="73"/>
      <c r="HIC330" s="73"/>
      <c r="HIT330" s="73"/>
      <c r="HJK330" s="73"/>
      <c r="HKB330" s="73"/>
      <c r="HKS330" s="73"/>
      <c r="HLJ330" s="73"/>
      <c r="HMA330" s="73"/>
      <c r="HMR330" s="73"/>
      <c r="HNI330" s="73"/>
      <c r="HNZ330" s="73"/>
      <c r="HOQ330" s="73"/>
      <c r="HPH330" s="73"/>
      <c r="HPY330" s="73"/>
      <c r="HQP330" s="73"/>
      <c r="HRG330" s="73"/>
      <c r="HRX330" s="73"/>
      <c r="HSO330" s="73"/>
      <c r="HTF330" s="73"/>
      <c r="HTW330" s="73"/>
      <c r="HUN330" s="73"/>
      <c r="HVE330" s="73"/>
      <c r="HVV330" s="73"/>
      <c r="HWM330" s="73"/>
      <c r="HXD330" s="73"/>
      <c r="HXU330" s="73"/>
      <c r="HYL330" s="73"/>
      <c r="HZC330" s="73"/>
      <c r="HZT330" s="73"/>
      <c r="IAK330" s="73"/>
      <c r="IBB330" s="73"/>
      <c r="IBS330" s="73"/>
      <c r="ICJ330" s="73"/>
      <c r="IDA330" s="73"/>
      <c r="IDR330" s="73"/>
      <c r="IEI330" s="73"/>
      <c r="IEZ330" s="73"/>
      <c r="IFQ330" s="73"/>
      <c r="IGH330" s="73"/>
      <c r="IGY330" s="73"/>
      <c r="IHP330" s="73"/>
      <c r="IIG330" s="73"/>
      <c r="IIX330" s="73"/>
      <c r="IJO330" s="73"/>
      <c r="IKF330" s="73"/>
      <c r="IKW330" s="73"/>
      <c r="ILN330" s="73"/>
      <c r="IME330" s="73"/>
      <c r="IMV330" s="73"/>
      <c r="INM330" s="73"/>
      <c r="IOD330" s="73"/>
      <c r="IOU330" s="73"/>
      <c r="IPL330" s="73"/>
      <c r="IQC330" s="73"/>
      <c r="IQT330" s="73"/>
      <c r="IRK330" s="73"/>
      <c r="ISB330" s="73"/>
      <c r="ISS330" s="73"/>
      <c r="ITJ330" s="73"/>
      <c r="IUA330" s="73"/>
      <c r="IUR330" s="73"/>
      <c r="IVI330" s="73"/>
      <c r="IVZ330" s="73"/>
      <c r="IWQ330" s="73"/>
      <c r="IXH330" s="73"/>
      <c r="IXY330" s="73"/>
      <c r="IYP330" s="73"/>
      <c r="IZG330" s="73"/>
      <c r="IZX330" s="73"/>
      <c r="JAO330" s="73"/>
      <c r="JBF330" s="73"/>
      <c r="JBW330" s="73"/>
      <c r="JCN330" s="73"/>
      <c r="JDE330" s="73"/>
      <c r="JDV330" s="73"/>
      <c r="JEM330" s="73"/>
      <c r="JFD330" s="73"/>
      <c r="JFU330" s="73"/>
      <c r="JGL330" s="73"/>
      <c r="JHC330" s="73"/>
      <c r="JHT330" s="73"/>
      <c r="JIK330" s="73"/>
      <c r="JJB330" s="73"/>
      <c r="JJS330" s="73"/>
      <c r="JKJ330" s="73"/>
      <c r="JLA330" s="73"/>
      <c r="JLR330" s="73"/>
      <c r="JMI330" s="73"/>
      <c r="JMZ330" s="73"/>
      <c r="JNQ330" s="73"/>
      <c r="JOH330" s="73"/>
      <c r="JOY330" s="73"/>
      <c r="JPP330" s="73"/>
      <c r="JQG330" s="73"/>
      <c r="JQX330" s="73"/>
      <c r="JRO330" s="73"/>
      <c r="JSF330" s="73"/>
      <c r="JSW330" s="73"/>
      <c r="JTN330" s="73"/>
      <c r="JUE330" s="73"/>
      <c r="JUV330" s="73"/>
      <c r="JVM330" s="73"/>
      <c r="JWD330" s="73"/>
      <c r="JWU330" s="73"/>
      <c r="JXL330" s="73"/>
      <c r="JYC330" s="73"/>
      <c r="JYT330" s="73"/>
      <c r="JZK330" s="73"/>
      <c r="KAB330" s="73"/>
      <c r="KAS330" s="73"/>
      <c r="KBJ330" s="73"/>
      <c r="KCA330" s="73"/>
      <c r="KCR330" s="73"/>
      <c r="KDI330" s="73"/>
      <c r="KDZ330" s="73"/>
      <c r="KEQ330" s="73"/>
      <c r="KFH330" s="73"/>
      <c r="KFY330" s="73"/>
      <c r="KGP330" s="73"/>
      <c r="KHG330" s="73"/>
      <c r="KHX330" s="73"/>
      <c r="KIO330" s="73"/>
      <c r="KJF330" s="73"/>
      <c r="KJW330" s="73"/>
      <c r="KKN330" s="73"/>
      <c r="KLE330" s="73"/>
      <c r="KLV330" s="73"/>
      <c r="KMM330" s="73"/>
      <c r="KND330" s="73"/>
      <c r="KNU330" s="73"/>
      <c r="KOL330" s="73"/>
      <c r="KPC330" s="73"/>
      <c r="KPT330" s="73"/>
      <c r="KQK330" s="73"/>
      <c r="KRB330" s="73"/>
      <c r="KRS330" s="73"/>
      <c r="KSJ330" s="73"/>
      <c r="KTA330" s="73"/>
      <c r="KTR330" s="73"/>
      <c r="KUI330" s="73"/>
      <c r="KUZ330" s="73"/>
      <c r="KVQ330" s="73"/>
      <c r="KWH330" s="73"/>
      <c r="KWY330" s="73"/>
      <c r="KXP330" s="73"/>
      <c r="KYG330" s="73"/>
      <c r="KYX330" s="73"/>
      <c r="KZO330" s="73"/>
      <c r="LAF330" s="73"/>
      <c r="LAW330" s="73"/>
      <c r="LBN330" s="73"/>
      <c r="LCE330" s="73"/>
      <c r="LCV330" s="73"/>
      <c r="LDM330" s="73"/>
      <c r="LED330" s="73"/>
      <c r="LEU330" s="73"/>
      <c r="LFL330" s="73"/>
      <c r="LGC330" s="73"/>
      <c r="LGT330" s="73"/>
      <c r="LHK330" s="73"/>
      <c r="LIB330" s="73"/>
      <c r="LIS330" s="73"/>
      <c r="LJJ330" s="73"/>
      <c r="LKA330" s="73"/>
      <c r="LKR330" s="73"/>
      <c r="LLI330" s="73"/>
      <c r="LLZ330" s="73"/>
      <c r="LMQ330" s="73"/>
      <c r="LNH330" s="73"/>
      <c r="LNY330" s="73"/>
      <c r="LOP330" s="73"/>
      <c r="LPG330" s="73"/>
      <c r="LPX330" s="73"/>
      <c r="LQO330" s="73"/>
      <c r="LRF330" s="73"/>
      <c r="LRW330" s="73"/>
      <c r="LSN330" s="73"/>
      <c r="LTE330" s="73"/>
      <c r="LTV330" s="73"/>
      <c r="LUM330" s="73"/>
      <c r="LVD330" s="73"/>
      <c r="LVU330" s="73"/>
      <c r="LWL330" s="73"/>
      <c r="LXC330" s="73"/>
      <c r="LXT330" s="73"/>
      <c r="LYK330" s="73"/>
      <c r="LZB330" s="73"/>
      <c r="LZS330" s="73"/>
      <c r="MAJ330" s="73"/>
      <c r="MBA330" s="73"/>
      <c r="MBR330" s="73"/>
      <c r="MCI330" s="73"/>
      <c r="MCZ330" s="73"/>
      <c r="MDQ330" s="73"/>
      <c r="MEH330" s="73"/>
      <c r="MEY330" s="73"/>
      <c r="MFP330" s="73"/>
      <c r="MGG330" s="73"/>
      <c r="MGX330" s="73"/>
      <c r="MHO330" s="73"/>
      <c r="MIF330" s="73"/>
      <c r="MIW330" s="73"/>
      <c r="MJN330" s="73"/>
      <c r="MKE330" s="73"/>
      <c r="MKV330" s="73"/>
      <c r="MLM330" s="73"/>
      <c r="MMD330" s="73"/>
      <c r="MMU330" s="73"/>
      <c r="MNL330" s="73"/>
      <c r="MOC330" s="73"/>
      <c r="MOT330" s="73"/>
      <c r="MPK330" s="73"/>
      <c r="MQB330" s="73"/>
      <c r="MQS330" s="73"/>
      <c r="MRJ330" s="73"/>
      <c r="MSA330" s="73"/>
      <c r="MSR330" s="73"/>
      <c r="MTI330" s="73"/>
      <c r="MTZ330" s="73"/>
      <c r="MUQ330" s="73"/>
      <c r="MVH330" s="73"/>
      <c r="MVY330" s="73"/>
      <c r="MWP330" s="73"/>
      <c r="MXG330" s="73"/>
      <c r="MXX330" s="73"/>
      <c r="MYO330" s="73"/>
      <c r="MZF330" s="73"/>
      <c r="MZW330" s="73"/>
      <c r="NAN330" s="73"/>
      <c r="NBE330" s="73"/>
      <c r="NBV330" s="73"/>
      <c r="NCM330" s="73"/>
      <c r="NDD330" s="73"/>
      <c r="NDU330" s="73"/>
      <c r="NEL330" s="73"/>
      <c r="NFC330" s="73"/>
      <c r="NFT330" s="73"/>
      <c r="NGK330" s="73"/>
      <c r="NHB330" s="73"/>
      <c r="NHS330" s="73"/>
      <c r="NIJ330" s="73"/>
      <c r="NJA330" s="73"/>
      <c r="NJR330" s="73"/>
      <c r="NKI330" s="73"/>
      <c r="NKZ330" s="73"/>
      <c r="NLQ330" s="73"/>
      <c r="NMH330" s="73"/>
      <c r="NMY330" s="73"/>
      <c r="NNP330" s="73"/>
      <c r="NOG330" s="73"/>
      <c r="NOX330" s="73"/>
      <c r="NPO330" s="73"/>
      <c r="NQF330" s="73"/>
      <c r="NQW330" s="73"/>
      <c r="NRN330" s="73"/>
      <c r="NSE330" s="73"/>
      <c r="NSV330" s="73"/>
      <c r="NTM330" s="73"/>
      <c r="NUD330" s="73"/>
      <c r="NUU330" s="73"/>
      <c r="NVL330" s="73"/>
      <c r="NWC330" s="73"/>
      <c r="NWT330" s="73"/>
      <c r="NXK330" s="73"/>
      <c r="NYB330" s="73"/>
      <c r="NYS330" s="73"/>
      <c r="NZJ330" s="73"/>
      <c r="OAA330" s="73"/>
      <c r="OAR330" s="73"/>
      <c r="OBI330" s="73"/>
      <c r="OBZ330" s="73"/>
      <c r="OCQ330" s="73"/>
      <c r="ODH330" s="73"/>
      <c r="ODY330" s="73"/>
      <c r="OEP330" s="73"/>
      <c r="OFG330" s="73"/>
      <c r="OFX330" s="73"/>
      <c r="OGO330" s="73"/>
      <c r="OHF330" s="73"/>
      <c r="OHW330" s="73"/>
      <c r="OIN330" s="73"/>
      <c r="OJE330" s="73"/>
      <c r="OJV330" s="73"/>
      <c r="OKM330" s="73"/>
      <c r="OLD330" s="73"/>
      <c r="OLU330" s="73"/>
      <c r="OML330" s="73"/>
      <c r="ONC330" s="73"/>
      <c r="ONT330" s="73"/>
      <c r="OOK330" s="73"/>
      <c r="OPB330" s="73"/>
      <c r="OPS330" s="73"/>
      <c r="OQJ330" s="73"/>
      <c r="ORA330" s="73"/>
      <c r="ORR330" s="73"/>
      <c r="OSI330" s="73"/>
      <c r="OSZ330" s="73"/>
      <c r="OTQ330" s="73"/>
      <c r="OUH330" s="73"/>
      <c r="OUY330" s="73"/>
      <c r="OVP330" s="73"/>
      <c r="OWG330" s="73"/>
      <c r="OWX330" s="73"/>
      <c r="OXO330" s="73"/>
      <c r="OYF330" s="73"/>
      <c r="OYW330" s="73"/>
      <c r="OZN330" s="73"/>
      <c r="PAE330" s="73"/>
      <c r="PAV330" s="73"/>
      <c r="PBM330" s="73"/>
      <c r="PCD330" s="73"/>
      <c r="PCU330" s="73"/>
      <c r="PDL330" s="73"/>
      <c r="PEC330" s="73"/>
      <c r="PET330" s="73"/>
      <c r="PFK330" s="73"/>
      <c r="PGB330" s="73"/>
      <c r="PGS330" s="73"/>
      <c r="PHJ330" s="73"/>
      <c r="PIA330" s="73"/>
      <c r="PIR330" s="73"/>
      <c r="PJI330" s="73"/>
      <c r="PJZ330" s="73"/>
      <c r="PKQ330" s="73"/>
      <c r="PLH330" s="73"/>
      <c r="PLY330" s="73"/>
      <c r="PMP330" s="73"/>
      <c r="PNG330" s="73"/>
      <c r="PNX330" s="73"/>
      <c r="POO330" s="73"/>
      <c r="PPF330" s="73"/>
      <c r="PPW330" s="73"/>
      <c r="PQN330" s="73"/>
      <c r="PRE330" s="73"/>
      <c r="PRV330" s="73"/>
      <c r="PSM330" s="73"/>
      <c r="PTD330" s="73"/>
      <c r="PTU330" s="73"/>
      <c r="PUL330" s="73"/>
      <c r="PVC330" s="73"/>
      <c r="PVT330" s="73"/>
      <c r="PWK330" s="73"/>
      <c r="PXB330" s="73"/>
      <c r="PXS330" s="73"/>
      <c r="PYJ330" s="73"/>
      <c r="PZA330" s="73"/>
      <c r="PZR330" s="73"/>
      <c r="QAI330" s="73"/>
      <c r="QAZ330" s="73"/>
      <c r="QBQ330" s="73"/>
      <c r="QCH330" s="73"/>
      <c r="QCY330" s="73"/>
      <c r="QDP330" s="73"/>
      <c r="QEG330" s="73"/>
      <c r="QEX330" s="73"/>
      <c r="QFO330" s="73"/>
      <c r="QGF330" s="73"/>
      <c r="QGW330" s="73"/>
      <c r="QHN330" s="73"/>
      <c r="QIE330" s="73"/>
      <c r="QIV330" s="73"/>
      <c r="QJM330" s="73"/>
      <c r="QKD330" s="73"/>
      <c r="QKU330" s="73"/>
      <c r="QLL330" s="73"/>
      <c r="QMC330" s="73"/>
      <c r="QMT330" s="73"/>
      <c r="QNK330" s="73"/>
      <c r="QOB330" s="73"/>
      <c r="QOS330" s="73"/>
      <c r="QPJ330" s="73"/>
      <c r="QQA330" s="73"/>
      <c r="QQR330" s="73"/>
      <c r="QRI330" s="73"/>
      <c r="QRZ330" s="73"/>
      <c r="QSQ330" s="73"/>
      <c r="QTH330" s="73"/>
      <c r="QTY330" s="73"/>
      <c r="QUP330" s="73"/>
      <c r="QVG330" s="73"/>
      <c r="QVX330" s="73"/>
      <c r="QWO330" s="73"/>
      <c r="QXF330" s="73"/>
      <c r="QXW330" s="73"/>
      <c r="QYN330" s="73"/>
      <c r="QZE330" s="73"/>
      <c r="QZV330" s="73"/>
      <c r="RAM330" s="73"/>
      <c r="RBD330" s="73"/>
      <c r="RBU330" s="73"/>
      <c r="RCL330" s="73"/>
      <c r="RDC330" s="73"/>
      <c r="RDT330" s="73"/>
      <c r="REK330" s="73"/>
      <c r="RFB330" s="73"/>
      <c r="RFS330" s="73"/>
      <c r="RGJ330" s="73"/>
      <c r="RHA330" s="73"/>
      <c r="RHR330" s="73"/>
      <c r="RII330" s="73"/>
      <c r="RIZ330" s="73"/>
      <c r="RJQ330" s="73"/>
      <c r="RKH330" s="73"/>
      <c r="RKY330" s="73"/>
      <c r="RLP330" s="73"/>
      <c r="RMG330" s="73"/>
      <c r="RMX330" s="73"/>
      <c r="RNO330" s="73"/>
      <c r="ROF330" s="73"/>
      <c r="ROW330" s="73"/>
      <c r="RPN330" s="73"/>
      <c r="RQE330" s="73"/>
      <c r="RQV330" s="73"/>
      <c r="RRM330" s="73"/>
      <c r="RSD330" s="73"/>
      <c r="RSU330" s="73"/>
      <c r="RTL330" s="73"/>
      <c r="RUC330" s="73"/>
      <c r="RUT330" s="73"/>
      <c r="RVK330" s="73"/>
      <c r="RWB330" s="73"/>
      <c r="RWS330" s="73"/>
      <c r="RXJ330" s="73"/>
      <c r="RYA330" s="73"/>
      <c r="RYR330" s="73"/>
      <c r="RZI330" s="73"/>
      <c r="RZZ330" s="73"/>
      <c r="SAQ330" s="73"/>
      <c r="SBH330" s="73"/>
      <c r="SBY330" s="73"/>
      <c r="SCP330" s="73"/>
      <c r="SDG330" s="73"/>
      <c r="SDX330" s="73"/>
      <c r="SEO330" s="73"/>
      <c r="SFF330" s="73"/>
      <c r="SFW330" s="73"/>
      <c r="SGN330" s="73"/>
      <c r="SHE330" s="73"/>
      <c r="SHV330" s="73"/>
      <c r="SIM330" s="73"/>
      <c r="SJD330" s="73"/>
      <c r="SJU330" s="73"/>
      <c r="SKL330" s="73"/>
      <c r="SLC330" s="73"/>
      <c r="SLT330" s="73"/>
      <c r="SMK330" s="73"/>
      <c r="SNB330" s="73"/>
      <c r="SNS330" s="73"/>
      <c r="SOJ330" s="73"/>
      <c r="SPA330" s="73"/>
      <c r="SPR330" s="73"/>
      <c r="SQI330" s="73"/>
      <c r="SQZ330" s="73"/>
      <c r="SRQ330" s="73"/>
      <c r="SSH330" s="73"/>
      <c r="SSY330" s="73"/>
      <c r="STP330" s="73"/>
      <c r="SUG330" s="73"/>
      <c r="SUX330" s="73"/>
      <c r="SVO330" s="73"/>
      <c r="SWF330" s="73"/>
      <c r="SWW330" s="73"/>
      <c r="SXN330" s="73"/>
      <c r="SYE330" s="73"/>
      <c r="SYV330" s="73"/>
      <c r="SZM330" s="73"/>
      <c r="TAD330" s="73"/>
      <c r="TAU330" s="73"/>
      <c r="TBL330" s="73"/>
      <c r="TCC330" s="73"/>
      <c r="TCT330" s="73"/>
      <c r="TDK330" s="73"/>
      <c r="TEB330" s="73"/>
      <c r="TES330" s="73"/>
      <c r="TFJ330" s="73"/>
      <c r="TGA330" s="73"/>
      <c r="TGR330" s="73"/>
      <c r="THI330" s="73"/>
      <c r="THZ330" s="73"/>
      <c r="TIQ330" s="73"/>
      <c r="TJH330" s="73"/>
      <c r="TJY330" s="73"/>
      <c r="TKP330" s="73"/>
      <c r="TLG330" s="73"/>
      <c r="TLX330" s="73"/>
      <c r="TMO330" s="73"/>
      <c r="TNF330" s="73"/>
      <c r="TNW330" s="73"/>
      <c r="TON330" s="73"/>
      <c r="TPE330" s="73"/>
      <c r="TPV330" s="73"/>
      <c r="TQM330" s="73"/>
      <c r="TRD330" s="73"/>
      <c r="TRU330" s="73"/>
      <c r="TSL330" s="73"/>
      <c r="TTC330" s="73"/>
      <c r="TTT330" s="73"/>
      <c r="TUK330" s="73"/>
      <c r="TVB330" s="73"/>
      <c r="TVS330" s="73"/>
      <c r="TWJ330" s="73"/>
      <c r="TXA330" s="73"/>
      <c r="TXR330" s="73"/>
      <c r="TYI330" s="73"/>
      <c r="TYZ330" s="73"/>
      <c r="TZQ330" s="73"/>
      <c r="UAH330" s="73"/>
      <c r="UAY330" s="73"/>
      <c r="UBP330" s="73"/>
      <c r="UCG330" s="73"/>
      <c r="UCX330" s="73"/>
      <c r="UDO330" s="73"/>
      <c r="UEF330" s="73"/>
      <c r="UEW330" s="73"/>
      <c r="UFN330" s="73"/>
      <c r="UGE330" s="73"/>
      <c r="UGV330" s="73"/>
      <c r="UHM330" s="73"/>
      <c r="UID330" s="73"/>
      <c r="UIU330" s="73"/>
      <c r="UJL330" s="73"/>
      <c r="UKC330" s="73"/>
      <c r="UKT330" s="73"/>
      <c r="ULK330" s="73"/>
      <c r="UMB330" s="73"/>
      <c r="UMS330" s="73"/>
      <c r="UNJ330" s="73"/>
      <c r="UOA330" s="73"/>
      <c r="UOR330" s="73"/>
      <c r="UPI330" s="73"/>
      <c r="UPZ330" s="73"/>
      <c r="UQQ330" s="73"/>
      <c r="URH330" s="73"/>
      <c r="URY330" s="73"/>
      <c r="USP330" s="73"/>
      <c r="UTG330" s="73"/>
      <c r="UTX330" s="73"/>
      <c r="UUO330" s="73"/>
      <c r="UVF330" s="73"/>
      <c r="UVW330" s="73"/>
      <c r="UWN330" s="73"/>
      <c r="UXE330" s="73"/>
      <c r="UXV330" s="73"/>
      <c r="UYM330" s="73"/>
      <c r="UZD330" s="73"/>
      <c r="UZU330" s="73"/>
      <c r="VAL330" s="73"/>
      <c r="VBC330" s="73"/>
      <c r="VBT330" s="73"/>
      <c r="VCK330" s="73"/>
      <c r="VDB330" s="73"/>
      <c r="VDS330" s="73"/>
      <c r="VEJ330" s="73"/>
      <c r="VFA330" s="73"/>
      <c r="VFR330" s="73"/>
      <c r="VGI330" s="73"/>
      <c r="VGZ330" s="73"/>
      <c r="VHQ330" s="73"/>
      <c r="VIH330" s="73"/>
      <c r="VIY330" s="73"/>
      <c r="VJP330" s="73"/>
      <c r="VKG330" s="73"/>
      <c r="VKX330" s="73"/>
      <c r="VLO330" s="73"/>
      <c r="VMF330" s="73"/>
      <c r="VMW330" s="73"/>
      <c r="VNN330" s="73"/>
      <c r="VOE330" s="73"/>
      <c r="VOV330" s="73"/>
      <c r="VPM330" s="73"/>
      <c r="VQD330" s="73"/>
      <c r="VQU330" s="73"/>
      <c r="VRL330" s="73"/>
      <c r="VSC330" s="73"/>
      <c r="VST330" s="73"/>
      <c r="VTK330" s="73"/>
      <c r="VUB330" s="73"/>
      <c r="VUS330" s="73"/>
      <c r="VVJ330" s="73"/>
      <c r="VWA330" s="73"/>
      <c r="VWR330" s="73"/>
      <c r="VXI330" s="73"/>
      <c r="VXZ330" s="73"/>
      <c r="VYQ330" s="73"/>
      <c r="VZH330" s="73"/>
      <c r="VZY330" s="73"/>
      <c r="WAP330" s="73"/>
      <c r="WBG330" s="73"/>
      <c r="WBX330" s="73"/>
      <c r="WCO330" s="73"/>
      <c r="WDF330" s="73"/>
      <c r="WDW330" s="73"/>
      <c r="WEN330" s="73"/>
      <c r="WFE330" s="73"/>
      <c r="WFV330" s="73"/>
      <c r="WGM330" s="73"/>
      <c r="WHD330" s="73"/>
      <c r="WHU330" s="73"/>
      <c r="WIL330" s="73"/>
      <c r="WJC330" s="73"/>
      <c r="WJT330" s="73"/>
      <c r="WKK330" s="73"/>
      <c r="WLB330" s="73"/>
      <c r="WLS330" s="73"/>
      <c r="WMJ330" s="73"/>
      <c r="WNA330" s="73"/>
      <c r="WNR330" s="73"/>
      <c r="WOI330" s="73"/>
      <c r="WOZ330" s="73"/>
      <c r="WPQ330" s="73"/>
      <c r="WQH330" s="73"/>
      <c r="WQY330" s="73"/>
      <c r="WRP330" s="73"/>
      <c r="WSG330" s="73"/>
      <c r="WSX330" s="73"/>
      <c r="WTO330" s="73"/>
      <c r="WUF330" s="73"/>
      <c r="WUW330" s="73"/>
      <c r="WVN330" s="73"/>
      <c r="WWE330" s="73"/>
      <c r="WWV330" s="73"/>
      <c r="WXM330" s="73"/>
      <c r="WYD330" s="73"/>
      <c r="WYU330" s="73"/>
      <c r="WZL330" s="73"/>
      <c r="XAC330" s="73"/>
      <c r="XAT330" s="73"/>
      <c r="XBK330" s="73"/>
      <c r="XCB330" s="73"/>
      <c r="XCS330" s="73"/>
      <c r="XDJ330" s="73"/>
      <c r="XEA330" s="73"/>
      <c r="XER330" s="73"/>
    </row>
    <row r="331" customFormat="1" ht="27" customHeight="1" spans="1:1021 1038:2041 2058:3061 3078:4081 4098:5118 5135:6138 6155:7158 7175:8178 8195:9215 9232:10235 10252:11255 11272:12275 12292:13312 13329:14332 14349:15352 15369:16372">
      <c r="A331" s="108">
        <v>1</v>
      </c>
      <c r="B331" s="109" t="s">
        <v>198</v>
      </c>
      <c r="C331" s="110" t="s">
        <v>81</v>
      </c>
      <c r="D331" s="108" t="s">
        <v>42</v>
      </c>
      <c r="E331" s="62"/>
      <c r="F331" s="108">
        <v>7</v>
      </c>
      <c r="G331" s="62"/>
      <c r="H331" s="62"/>
      <c r="I331" s="62"/>
      <c r="J331" s="62"/>
      <c r="K331" s="106"/>
      <c r="L331" s="68"/>
      <c r="M331" s="68"/>
      <c r="N331" s="68"/>
      <c r="O331" s="68"/>
      <c r="P331" s="68"/>
      <c r="Q331" s="68"/>
    </row>
    <row r="332" customFormat="1" ht="27" customHeight="1" spans="1:1021 1038:2041 2058:3061 3078:4081 4098:5118 5135:6138 6155:7158 7175:8178 8195:9215 9232:10235 10252:11255 11272:12275 12292:13312 13329:14332 14349:15352 15369:16372">
      <c r="A332" s="108">
        <v>2</v>
      </c>
      <c r="B332" s="109" t="s">
        <v>198</v>
      </c>
      <c r="C332" s="110" t="s">
        <v>81</v>
      </c>
      <c r="D332" s="108" t="s">
        <v>42</v>
      </c>
      <c r="E332" s="62"/>
      <c r="F332" s="108">
        <v>1</v>
      </c>
      <c r="G332" s="62"/>
      <c r="H332" s="62"/>
      <c r="I332" s="62"/>
      <c r="J332" s="62"/>
      <c r="K332" s="106"/>
      <c r="L332" s="68"/>
      <c r="M332" s="68"/>
      <c r="N332" s="68"/>
      <c r="O332" s="68"/>
      <c r="P332" s="68"/>
      <c r="Q332" s="68"/>
    </row>
    <row r="333" customFormat="1" ht="27" customHeight="1" spans="1:1021 1038:2041 2058:3061 3078:4081 4098:5118 5135:6138 6155:7158 7175:8178 8195:9215 9232:10235 10252:11255 11272:12275 12292:13312 13329:14332 14349:15352 15369:16372">
      <c r="A333" s="108">
        <v>3</v>
      </c>
      <c r="B333" s="109" t="s">
        <v>198</v>
      </c>
      <c r="C333" s="110" t="s">
        <v>81</v>
      </c>
      <c r="D333" s="108" t="s">
        <v>23</v>
      </c>
      <c r="E333" s="62"/>
      <c r="F333" s="108">
        <v>10</v>
      </c>
      <c r="G333" s="62"/>
      <c r="H333" s="62"/>
      <c r="I333" s="62"/>
      <c r="J333" s="62"/>
      <c r="K333" s="106"/>
      <c r="L333" s="68"/>
      <c r="M333" s="68"/>
      <c r="N333" s="68"/>
      <c r="O333" s="68"/>
      <c r="P333" s="68"/>
      <c r="Q333" s="68"/>
    </row>
    <row r="334" customFormat="1" ht="27" customHeight="1" spans="1:1021 1038:2041 2058:3061 3078:4081 4098:5118 5135:6138 6155:7158 7175:8178 8195:9215 9232:10235 10252:11255 11272:12275 12292:13312 13329:14332 14349:15352 15369:16372">
      <c r="A334" s="108">
        <v>4</v>
      </c>
      <c r="B334" s="109" t="s">
        <v>198</v>
      </c>
      <c r="C334" s="110" t="s">
        <v>81</v>
      </c>
      <c r="D334" s="108" t="s">
        <v>54</v>
      </c>
      <c r="E334" s="62"/>
      <c r="F334" s="108">
        <v>4</v>
      </c>
      <c r="G334" s="62"/>
      <c r="H334" s="62"/>
      <c r="I334" s="62"/>
      <c r="J334" s="62"/>
      <c r="K334" s="106"/>
      <c r="L334" s="68"/>
      <c r="M334" s="68"/>
      <c r="N334" s="68"/>
      <c r="O334" s="68"/>
      <c r="P334" s="68"/>
      <c r="Q334" s="68"/>
    </row>
    <row r="335" customFormat="1" ht="27" customHeight="1" spans="1:1021 1038:2041 2058:3061 3078:4081 4098:5118 5135:6138 6155:7158 7175:8178 8195:9215 9232:10235 10252:11255 11272:12275 12292:13312 13329:14332 14349:15352 15369:16372">
      <c r="A335" s="108">
        <v>5</v>
      </c>
      <c r="B335" s="109" t="s">
        <v>198</v>
      </c>
      <c r="C335" s="110" t="s">
        <v>81</v>
      </c>
      <c r="D335" s="108" t="s">
        <v>35</v>
      </c>
      <c r="E335" s="62"/>
      <c r="F335" s="108">
        <v>1</v>
      </c>
      <c r="G335" s="62"/>
      <c r="H335" s="62"/>
      <c r="I335" s="62"/>
      <c r="J335" s="62"/>
      <c r="K335" s="106"/>
      <c r="L335" s="68"/>
      <c r="M335" s="68"/>
      <c r="N335" s="68"/>
      <c r="O335" s="68"/>
      <c r="P335" s="68"/>
      <c r="Q335" s="68"/>
    </row>
    <row r="336" customFormat="1" ht="27" customHeight="1" spans="1:1021 1038:2041 2058:3061 3078:4081 4098:5118 5135:6138 6155:7158 7175:8178 8195:9215 9232:10235 10252:11255 11272:12275 12292:13312 13329:14332 14349:15352 15369:16372">
      <c r="A336" s="108">
        <v>6</v>
      </c>
      <c r="B336" s="109" t="s">
        <v>198</v>
      </c>
      <c r="C336" s="110" t="s">
        <v>81</v>
      </c>
      <c r="D336" s="108" t="s">
        <v>24</v>
      </c>
      <c r="E336" s="62"/>
      <c r="F336" s="108">
        <v>4</v>
      </c>
      <c r="G336" s="62"/>
      <c r="H336" s="62"/>
      <c r="I336" s="62"/>
      <c r="J336" s="62"/>
      <c r="K336" s="106"/>
      <c r="L336" s="68"/>
      <c r="M336" s="68"/>
      <c r="N336" s="68"/>
      <c r="O336" s="68"/>
      <c r="P336" s="68"/>
      <c r="Q336" s="68"/>
    </row>
    <row r="337" customFormat="1" ht="27" customHeight="1" spans="1:17">
      <c r="A337" s="108">
        <v>7</v>
      </c>
      <c r="B337" s="109" t="s">
        <v>198</v>
      </c>
      <c r="C337" s="110" t="s">
        <v>81</v>
      </c>
      <c r="D337" s="108" t="s">
        <v>60</v>
      </c>
      <c r="E337" s="62"/>
      <c r="F337" s="108">
        <v>2</v>
      </c>
      <c r="G337" s="62"/>
      <c r="H337" s="62"/>
      <c r="I337" s="62"/>
      <c r="J337" s="62"/>
      <c r="K337" s="106"/>
      <c r="L337" s="68"/>
      <c r="M337" s="68"/>
      <c r="N337" s="68"/>
      <c r="O337" s="68"/>
      <c r="P337" s="68"/>
      <c r="Q337" s="68"/>
    </row>
    <row r="338" customFormat="1" ht="27" customHeight="1" spans="1:17">
      <c r="A338" s="108">
        <v>8</v>
      </c>
      <c r="B338" s="109" t="s">
        <v>199</v>
      </c>
      <c r="C338" s="110" t="s">
        <v>61</v>
      </c>
      <c r="D338" s="108" t="s">
        <v>24</v>
      </c>
      <c r="E338" s="62"/>
      <c r="F338" s="108">
        <f>3+2</f>
        <v>5</v>
      </c>
      <c r="G338" s="62"/>
      <c r="H338" s="62"/>
      <c r="I338" s="62"/>
      <c r="J338" s="62"/>
      <c r="K338" s="106"/>
      <c r="L338" s="68"/>
      <c r="M338" s="68"/>
      <c r="N338" s="68"/>
      <c r="O338" s="68"/>
      <c r="P338" s="68"/>
      <c r="Q338" s="68"/>
    </row>
    <row r="339" customFormat="1" ht="27" customHeight="1" spans="1:17">
      <c r="A339" s="108">
        <v>9</v>
      </c>
      <c r="B339" s="109" t="s">
        <v>199</v>
      </c>
      <c r="C339" s="110" t="s">
        <v>61</v>
      </c>
      <c r="D339" s="108" t="s">
        <v>60</v>
      </c>
      <c r="E339" s="62"/>
      <c r="F339" s="108">
        <v>60</v>
      </c>
      <c r="G339" s="62"/>
      <c r="H339" s="62"/>
      <c r="I339" s="62"/>
      <c r="J339" s="62"/>
      <c r="K339" s="106"/>
      <c r="L339" s="68"/>
      <c r="M339" s="68"/>
      <c r="N339" s="68"/>
      <c r="O339" s="68"/>
      <c r="P339" s="68"/>
      <c r="Q339" s="68"/>
    </row>
    <row r="340" customFormat="1" ht="27" customHeight="1" spans="1:17">
      <c r="A340" s="108">
        <v>10</v>
      </c>
      <c r="B340" s="109" t="s">
        <v>199</v>
      </c>
      <c r="C340" s="110" t="s">
        <v>61</v>
      </c>
      <c r="D340" s="108" t="s">
        <v>59</v>
      </c>
      <c r="E340" s="62"/>
      <c r="F340" s="108">
        <v>210</v>
      </c>
      <c r="G340" s="62"/>
      <c r="H340" s="62"/>
      <c r="I340" s="62"/>
      <c r="J340" s="62"/>
      <c r="K340" s="106"/>
      <c r="L340" s="68"/>
      <c r="M340" s="68"/>
      <c r="N340" s="68"/>
      <c r="O340" s="68"/>
      <c r="P340" s="68"/>
      <c r="Q340" s="68"/>
    </row>
    <row r="341" customFormat="1" ht="27" customHeight="1" spans="1:17">
      <c r="A341" s="108">
        <v>11</v>
      </c>
      <c r="B341" s="111" t="s">
        <v>200</v>
      </c>
      <c r="C341" s="110" t="s">
        <v>201</v>
      </c>
      <c r="D341" s="108" t="s">
        <v>40</v>
      </c>
      <c r="E341" s="62"/>
      <c r="F341" s="108">
        <v>6</v>
      </c>
      <c r="G341" s="62"/>
      <c r="H341" s="62"/>
      <c r="I341" s="62"/>
      <c r="J341" s="62"/>
      <c r="K341" s="106"/>
      <c r="L341" s="68"/>
      <c r="M341" s="68"/>
      <c r="N341" s="68"/>
      <c r="O341" s="68"/>
      <c r="P341" s="68"/>
      <c r="Q341" s="68"/>
    </row>
    <row r="342" customFormat="1" ht="27" customHeight="1" spans="1:17">
      <c r="A342" s="108">
        <v>12</v>
      </c>
      <c r="B342" s="111" t="s">
        <v>200</v>
      </c>
      <c r="C342" s="110" t="s">
        <v>201</v>
      </c>
      <c r="D342" s="108" t="s">
        <v>41</v>
      </c>
      <c r="E342" s="62"/>
      <c r="F342" s="108">
        <f>6+6</f>
        <v>12</v>
      </c>
      <c r="G342" s="62"/>
      <c r="H342" s="62"/>
      <c r="I342" s="62"/>
      <c r="J342" s="62"/>
      <c r="K342" s="106"/>
      <c r="L342" s="68"/>
      <c r="M342" s="68"/>
      <c r="N342" s="68"/>
      <c r="O342" s="68"/>
      <c r="P342" s="68"/>
      <c r="Q342" s="68"/>
    </row>
    <row r="343" customFormat="1" ht="27" customHeight="1" spans="1:17">
      <c r="A343" s="108">
        <v>13</v>
      </c>
      <c r="B343" s="111" t="s">
        <v>200</v>
      </c>
      <c r="C343" s="110" t="s">
        <v>201</v>
      </c>
      <c r="D343" s="108" t="s">
        <v>42</v>
      </c>
      <c r="E343" s="62"/>
      <c r="F343" s="108">
        <v>103</v>
      </c>
      <c r="G343" s="62"/>
      <c r="H343" s="62"/>
      <c r="I343" s="62"/>
      <c r="J343" s="62"/>
      <c r="K343" s="106"/>
      <c r="L343" s="68"/>
      <c r="M343" s="68"/>
      <c r="N343" s="68"/>
      <c r="O343" s="68"/>
      <c r="P343" s="68"/>
      <c r="Q343" s="68"/>
    </row>
    <row r="344" customFormat="1" ht="27" customHeight="1" spans="1:17">
      <c r="A344" s="108">
        <v>14</v>
      </c>
      <c r="B344" s="111" t="s">
        <v>202</v>
      </c>
      <c r="C344" s="110" t="s">
        <v>81</v>
      </c>
      <c r="D344" s="108" t="s">
        <v>54</v>
      </c>
      <c r="E344" s="62"/>
      <c r="F344" s="108">
        <v>4</v>
      </c>
      <c r="G344" s="62"/>
      <c r="H344" s="62"/>
      <c r="I344" s="62"/>
      <c r="J344" s="62"/>
      <c r="K344" s="106"/>
      <c r="L344" s="68"/>
      <c r="M344" s="68"/>
      <c r="N344" s="68"/>
      <c r="O344" s="68"/>
      <c r="P344" s="68"/>
      <c r="Q344" s="68"/>
    </row>
    <row r="345" customFormat="1" ht="27" customHeight="1" spans="1:17">
      <c r="A345" s="108">
        <v>15</v>
      </c>
      <c r="B345" s="112" t="s">
        <v>203</v>
      </c>
      <c r="C345" s="110" t="s">
        <v>201</v>
      </c>
      <c r="D345" s="108" t="s">
        <v>24</v>
      </c>
      <c r="E345" s="62"/>
      <c r="F345" s="108">
        <v>58</v>
      </c>
      <c r="G345" s="62"/>
      <c r="H345" s="62"/>
      <c r="I345" s="62"/>
      <c r="J345" s="62"/>
      <c r="K345" s="106"/>
      <c r="L345" s="68"/>
      <c r="M345" s="68"/>
      <c r="N345" s="68"/>
      <c r="O345" s="68"/>
      <c r="P345" s="68"/>
      <c r="Q345" s="68"/>
    </row>
    <row r="346" customFormat="1" ht="27" customHeight="1" spans="1:17">
      <c r="A346" s="108">
        <v>16</v>
      </c>
      <c r="B346" s="113" t="s">
        <v>204</v>
      </c>
      <c r="C346" s="110" t="s">
        <v>22</v>
      </c>
      <c r="D346" s="114" t="s">
        <v>40</v>
      </c>
      <c r="E346" s="62"/>
      <c r="F346" s="108">
        <v>1</v>
      </c>
      <c r="G346" s="62"/>
      <c r="H346" s="62"/>
      <c r="I346" s="62"/>
      <c r="J346" s="62"/>
      <c r="K346" s="106"/>
      <c r="L346" s="68"/>
      <c r="M346" s="68"/>
      <c r="N346" s="68"/>
      <c r="O346" s="68"/>
      <c r="P346" s="68"/>
      <c r="Q346" s="68"/>
    </row>
    <row r="347" customFormat="1" ht="27" customHeight="1" spans="1:17">
      <c r="A347" s="108">
        <v>17</v>
      </c>
      <c r="B347" s="113" t="s">
        <v>204</v>
      </c>
      <c r="C347" s="110" t="s">
        <v>22</v>
      </c>
      <c r="D347" s="114" t="s">
        <v>54</v>
      </c>
      <c r="E347" s="62"/>
      <c r="F347" s="108">
        <v>87</v>
      </c>
      <c r="G347" s="62"/>
      <c r="H347" s="62"/>
      <c r="I347" s="62"/>
      <c r="J347" s="62"/>
      <c r="K347" s="106"/>
      <c r="L347" s="68"/>
      <c r="M347" s="68"/>
      <c r="N347" s="68"/>
      <c r="O347" s="68"/>
      <c r="P347" s="68"/>
      <c r="Q347" s="68"/>
    </row>
    <row r="348" customFormat="1" ht="27" customHeight="1" spans="1:17">
      <c r="A348" s="108">
        <v>18</v>
      </c>
      <c r="B348" s="113" t="s">
        <v>29</v>
      </c>
      <c r="C348" s="110" t="s">
        <v>81</v>
      </c>
      <c r="D348" s="114" t="s">
        <v>24</v>
      </c>
      <c r="E348" s="62"/>
      <c r="F348" s="108">
        <v>8</v>
      </c>
      <c r="G348" s="62"/>
      <c r="H348" s="62"/>
      <c r="I348" s="62"/>
      <c r="J348" s="62"/>
      <c r="K348" s="106"/>
      <c r="L348" s="68"/>
      <c r="M348" s="68"/>
      <c r="N348" s="68"/>
      <c r="O348" s="68"/>
      <c r="P348" s="68"/>
      <c r="Q348" s="68"/>
    </row>
    <row r="349" customFormat="1" ht="27" customHeight="1" spans="1:17">
      <c r="A349" s="108">
        <v>19</v>
      </c>
      <c r="B349" s="113" t="s">
        <v>204</v>
      </c>
      <c r="C349" s="110" t="s">
        <v>22</v>
      </c>
      <c r="D349" s="114" t="s">
        <v>24</v>
      </c>
      <c r="E349" s="62"/>
      <c r="F349" s="108">
        <f>3+2</f>
        <v>5</v>
      </c>
      <c r="G349" s="62"/>
      <c r="H349" s="62"/>
      <c r="I349" s="62"/>
      <c r="J349" s="62"/>
      <c r="K349" s="106"/>
      <c r="L349" s="68"/>
      <c r="M349" s="68"/>
      <c r="N349" s="68"/>
      <c r="O349" s="68"/>
      <c r="P349" s="68"/>
      <c r="Q349" s="68"/>
    </row>
    <row r="350" customFormat="1" ht="27" customHeight="1" spans="1:17">
      <c r="A350" s="108">
        <v>20</v>
      </c>
      <c r="B350" s="113" t="s">
        <v>204</v>
      </c>
      <c r="C350" s="110" t="s">
        <v>22</v>
      </c>
      <c r="D350" s="114" t="s">
        <v>24</v>
      </c>
      <c r="E350" s="62"/>
      <c r="F350" s="108">
        <v>29</v>
      </c>
      <c r="G350" s="62"/>
      <c r="H350" s="62"/>
      <c r="I350" s="62"/>
      <c r="J350" s="62"/>
      <c r="K350" s="106"/>
      <c r="L350" s="68"/>
      <c r="M350" s="68"/>
      <c r="N350" s="68"/>
      <c r="O350" s="68"/>
      <c r="P350" s="68"/>
      <c r="Q350" s="68"/>
    </row>
    <row r="351" customFormat="1" ht="27" customHeight="1" spans="1:17">
      <c r="A351" s="108">
        <v>21</v>
      </c>
      <c r="B351" s="113" t="s">
        <v>204</v>
      </c>
      <c r="C351" s="110" t="s">
        <v>22</v>
      </c>
      <c r="D351" s="114" t="s">
        <v>60</v>
      </c>
      <c r="E351" s="62"/>
      <c r="F351" s="108">
        <v>2</v>
      </c>
      <c r="G351" s="62"/>
      <c r="H351" s="62"/>
      <c r="I351" s="62"/>
      <c r="J351" s="62"/>
      <c r="K351" s="106"/>
      <c r="L351" s="68"/>
      <c r="M351" s="68"/>
      <c r="N351" s="68"/>
      <c r="O351" s="68"/>
      <c r="P351" s="68"/>
      <c r="Q351" s="68"/>
    </row>
    <row r="352" customFormat="1" ht="27" customHeight="1" spans="1:17">
      <c r="A352" s="108">
        <v>22</v>
      </c>
      <c r="B352" s="113" t="s">
        <v>204</v>
      </c>
      <c r="C352" s="110" t="s">
        <v>22</v>
      </c>
      <c r="D352" s="114" t="s">
        <v>60</v>
      </c>
      <c r="E352" s="62"/>
      <c r="F352" s="108">
        <v>4</v>
      </c>
      <c r="G352" s="62"/>
      <c r="H352" s="62"/>
      <c r="I352" s="62"/>
      <c r="J352" s="62"/>
      <c r="K352" s="106"/>
      <c r="L352" s="68"/>
      <c r="M352" s="68"/>
      <c r="N352" s="68"/>
      <c r="O352" s="68"/>
      <c r="P352" s="68"/>
      <c r="Q352" s="68"/>
    </row>
    <row r="353" customFormat="1" ht="27" customHeight="1" spans="1:17">
      <c r="A353" s="108">
        <v>23</v>
      </c>
      <c r="B353" s="113" t="s">
        <v>204</v>
      </c>
      <c r="C353" s="110" t="s">
        <v>22</v>
      </c>
      <c r="D353" s="114" t="s">
        <v>59</v>
      </c>
      <c r="E353" s="62"/>
      <c r="F353" s="108">
        <v>29</v>
      </c>
      <c r="G353" s="62"/>
      <c r="H353" s="62"/>
      <c r="I353" s="62"/>
      <c r="J353" s="62"/>
      <c r="K353" s="106"/>
      <c r="L353" s="68"/>
      <c r="M353" s="68"/>
      <c r="N353" s="68"/>
      <c r="O353" s="68"/>
      <c r="P353" s="68"/>
      <c r="Q353" s="68"/>
    </row>
    <row r="354" customFormat="1" ht="27" customHeight="1" spans="1:17">
      <c r="A354" s="108">
        <v>24</v>
      </c>
      <c r="B354" s="115" t="s">
        <v>205</v>
      </c>
      <c r="C354" s="110" t="s">
        <v>123</v>
      </c>
      <c r="D354" s="114" t="s">
        <v>24</v>
      </c>
      <c r="E354" s="62"/>
      <c r="F354" s="108">
        <v>1</v>
      </c>
      <c r="G354" s="62"/>
      <c r="H354" s="62"/>
      <c r="I354" s="62"/>
      <c r="J354" s="62"/>
      <c r="K354" s="106"/>
      <c r="L354" s="68"/>
      <c r="M354" s="68"/>
      <c r="N354" s="68"/>
      <c r="O354" s="68"/>
      <c r="P354" s="68"/>
      <c r="Q354" s="68"/>
    </row>
    <row r="355" customFormat="1" ht="27" customHeight="1" spans="1:17">
      <c r="A355" s="108">
        <v>25</v>
      </c>
      <c r="B355" s="111" t="s">
        <v>206</v>
      </c>
      <c r="C355" s="110" t="s">
        <v>140</v>
      </c>
      <c r="D355" s="108" t="s">
        <v>54</v>
      </c>
      <c r="E355" s="62"/>
      <c r="F355" s="108">
        <v>4</v>
      </c>
      <c r="G355" s="62"/>
      <c r="H355" s="62"/>
      <c r="I355" s="62"/>
      <c r="J355" s="62"/>
      <c r="K355" s="106"/>
      <c r="L355" s="68"/>
      <c r="M355" s="68"/>
      <c r="N355" s="68"/>
      <c r="O355" s="68"/>
      <c r="P355" s="68"/>
      <c r="Q355" s="68"/>
    </row>
    <row r="356" customFormat="1" ht="27" customHeight="1" spans="1:17">
      <c r="A356" s="108">
        <v>26</v>
      </c>
      <c r="B356" s="111" t="s">
        <v>206</v>
      </c>
      <c r="C356" s="110" t="s">
        <v>140</v>
      </c>
      <c r="D356" s="108" t="s">
        <v>54</v>
      </c>
      <c r="E356" s="62"/>
      <c r="F356" s="108">
        <v>4</v>
      </c>
      <c r="G356" s="62"/>
      <c r="H356" s="62"/>
      <c r="I356" s="62"/>
      <c r="J356" s="62"/>
      <c r="K356" s="106"/>
      <c r="L356" s="68"/>
      <c r="M356" s="68"/>
      <c r="N356" s="68"/>
      <c r="O356" s="68"/>
      <c r="P356" s="68"/>
      <c r="Q356" s="68"/>
    </row>
    <row r="357" customFormat="1" ht="27" customHeight="1" spans="1:17">
      <c r="A357" s="63">
        <v>27</v>
      </c>
      <c r="B357" s="111" t="s">
        <v>207</v>
      </c>
      <c r="C357" s="91" t="s">
        <v>208</v>
      </c>
      <c r="D357" s="108" t="s">
        <v>41</v>
      </c>
      <c r="E357" s="62"/>
      <c r="F357" s="108">
        <v>5</v>
      </c>
      <c r="G357" s="62"/>
      <c r="H357" s="62"/>
      <c r="I357" s="62"/>
      <c r="J357" s="62"/>
      <c r="K357" s="106"/>
      <c r="L357" s="68"/>
      <c r="M357" s="68"/>
      <c r="N357" s="68"/>
      <c r="O357" s="68"/>
      <c r="P357" s="68"/>
      <c r="Q357" s="68"/>
    </row>
    <row r="358" customFormat="1" ht="27" customHeight="1" spans="1:17">
      <c r="A358" s="63">
        <v>28</v>
      </c>
      <c r="B358" s="111" t="s">
        <v>207</v>
      </c>
      <c r="C358" s="91" t="s">
        <v>209</v>
      </c>
      <c r="D358" s="108" t="s">
        <v>24</v>
      </c>
      <c r="E358" s="62"/>
      <c r="F358" s="114">
        <v>4</v>
      </c>
      <c r="G358" s="62"/>
      <c r="H358" s="62"/>
      <c r="I358" s="62"/>
      <c r="J358" s="62"/>
      <c r="K358" s="106"/>
      <c r="L358" s="68"/>
      <c r="M358" s="68"/>
      <c r="N358" s="68"/>
      <c r="O358" s="68"/>
      <c r="P358" s="68"/>
      <c r="Q358" s="68"/>
    </row>
    <row r="359" customFormat="1" ht="27" customHeight="1" spans="1:17">
      <c r="A359" s="63" t="s">
        <v>210</v>
      </c>
      <c r="B359" s="91"/>
      <c r="C359" s="91"/>
      <c r="D359" s="91"/>
      <c r="E359" s="62"/>
      <c r="F359" s="106">
        <f>SUM(F331:F358)</f>
        <v>670</v>
      </c>
      <c r="G359" s="62"/>
      <c r="H359" s="62"/>
      <c r="I359" s="62"/>
      <c r="J359" s="62"/>
      <c r="K359" s="106">
        <f>SUM(K331:K358)</f>
        <v>0</v>
      </c>
      <c r="L359" s="68"/>
      <c r="M359" s="68"/>
      <c r="N359" s="68"/>
      <c r="O359" s="68"/>
      <c r="P359" s="68"/>
      <c r="Q359" s="68"/>
    </row>
    <row r="360" s="46" customFormat="1" customHeight="1" spans="1:17">
      <c r="A360" s="57" t="s">
        <v>211</v>
      </c>
      <c r="B360" s="116" t="s">
        <v>212</v>
      </c>
      <c r="C360" s="116"/>
      <c r="D360" s="116"/>
      <c r="E360" s="116"/>
      <c r="F360" s="78">
        <f>F11+F101+F137+F170+F189+F236+F300+F312+F329+F359</f>
        <v>3372</v>
      </c>
      <c r="G360" s="117"/>
      <c r="H360" s="117"/>
      <c r="I360" s="62"/>
      <c r="J360" s="118"/>
      <c r="K360" s="119">
        <f>K11+K101+K137+K170+K189+K236+K300+K312+K329+K359</f>
        <v>0</v>
      </c>
      <c r="L360" s="120"/>
      <c r="M360" s="120"/>
      <c r="N360" s="120"/>
      <c r="O360" s="120"/>
      <c r="P360" s="120"/>
      <c r="Q360" s="120"/>
    </row>
    <row r="361" s="46" customFormat="1" customHeight="1" spans="1:17">
      <c r="A361" s="57" t="s">
        <v>213</v>
      </c>
      <c r="B361" s="121" t="s">
        <v>214</v>
      </c>
      <c r="C361" s="121"/>
      <c r="D361" s="121"/>
      <c r="E361" s="121"/>
      <c r="F361" s="121"/>
      <c r="G361" s="121"/>
      <c r="H361" s="121"/>
      <c r="I361" s="121"/>
      <c r="J361" s="118"/>
      <c r="K361" s="60" t="s">
        <v>215</v>
      </c>
      <c r="L361" s="120"/>
      <c r="M361" s="120"/>
      <c r="N361" s="120"/>
      <c r="O361" s="120"/>
      <c r="P361" s="120"/>
      <c r="Q361" s="120"/>
    </row>
    <row r="362" s="46" customFormat="1" customHeight="1" spans="1:17">
      <c r="A362" s="57" t="s">
        <v>216</v>
      </c>
      <c r="B362" s="121" t="s">
        <v>217</v>
      </c>
      <c r="C362" s="116" t="s">
        <v>218</v>
      </c>
      <c r="D362" s="116"/>
      <c r="E362" s="116"/>
      <c r="F362" s="117"/>
      <c r="G362" s="117"/>
      <c r="H362" s="117"/>
      <c r="I362" s="62"/>
      <c r="J362" s="118"/>
      <c r="K362" s="60" t="s">
        <v>215</v>
      </c>
      <c r="L362" s="120"/>
      <c r="M362" s="120"/>
      <c r="N362" s="120"/>
      <c r="O362" s="120"/>
      <c r="P362" s="120"/>
      <c r="Q362" s="120"/>
    </row>
    <row r="363" s="46" customFormat="1" customHeight="1" spans="1:17">
      <c r="A363" s="57" t="s">
        <v>219</v>
      </c>
      <c r="B363" s="122" t="s">
        <v>220</v>
      </c>
      <c r="C363" s="122"/>
      <c r="D363" s="122"/>
      <c r="E363" s="122"/>
      <c r="F363" s="122"/>
      <c r="G363" s="122"/>
      <c r="H363" s="122"/>
      <c r="I363" s="122"/>
      <c r="J363" s="118"/>
      <c r="K363" s="60" t="s">
        <v>215</v>
      </c>
      <c r="L363" s="120"/>
      <c r="M363" s="120"/>
      <c r="N363" s="120"/>
      <c r="O363" s="120"/>
      <c r="P363" s="120"/>
      <c r="Q363" s="120"/>
    </row>
    <row r="364" s="46" customFormat="1" customHeight="1" spans="1:17">
      <c r="A364" s="121" t="s">
        <v>221</v>
      </c>
      <c r="B364" s="121"/>
      <c r="C364" s="121"/>
      <c r="D364" s="121"/>
      <c r="E364" s="121"/>
      <c r="F364" s="121"/>
      <c r="G364" s="121"/>
      <c r="H364" s="121"/>
      <c r="I364" s="121"/>
      <c r="J364" s="123"/>
      <c r="K364" s="123"/>
      <c r="L364" s="120"/>
      <c r="M364" s="120"/>
      <c r="N364" s="120"/>
      <c r="O364" s="120"/>
      <c r="P364" s="120"/>
      <c r="Q364" s="120"/>
    </row>
    <row r="365" ht="20.25" customHeight="1" spans="1:17">
      <c r="A365" s="124"/>
      <c r="B365" s="124"/>
      <c r="C365" s="124"/>
      <c r="D365" s="124"/>
      <c r="E365" s="124"/>
      <c r="F365" s="124"/>
      <c r="G365" s="124"/>
      <c r="H365" s="124"/>
      <c r="I365" s="124"/>
      <c r="J365" s="124"/>
      <c r="K365" s="124"/>
      <c r="L365" s="125"/>
      <c r="M365" s="125"/>
      <c r="N365" s="125"/>
      <c r="O365" s="125"/>
      <c r="P365" s="125"/>
      <c r="Q365" s="125"/>
    </row>
    <row r="366" s="47" customFormat="1" ht="187.5" customHeight="1" spans="1:17">
      <c r="A366" s="126" t="s">
        <v>222</v>
      </c>
      <c r="B366" s="126"/>
      <c r="C366" s="126"/>
      <c r="D366" s="126"/>
      <c r="E366" s="126"/>
      <c r="F366" s="126"/>
      <c r="G366" s="126"/>
      <c r="H366" s="126"/>
      <c r="I366" s="126"/>
      <c r="J366" s="126"/>
      <c r="K366" s="126"/>
      <c r="L366" s="126"/>
      <c r="M366" s="126"/>
      <c r="N366" s="126"/>
      <c r="O366" s="126"/>
      <c r="P366" s="126"/>
      <c r="Q366" s="126"/>
    </row>
    <row r="367" s="47" customFormat="1" ht="53.25" customHeight="1" spans="1:17">
      <c r="B367" s="127"/>
      <c r="C367" s="127"/>
      <c r="D367" s="127"/>
      <c r="E367" s="128" t="s">
        <v>223</v>
      </c>
      <c r="F367" s="128"/>
      <c r="G367" s="128"/>
      <c r="H367" s="128"/>
      <c r="I367" s="128"/>
      <c r="J367" s="128"/>
      <c r="K367" s="128"/>
      <c r="L367" s="128"/>
      <c r="M367" s="128"/>
      <c r="N367" s="128"/>
      <c r="O367" s="128"/>
      <c r="P367" s="128"/>
      <c r="Q367" s="128"/>
    </row>
  </sheetData>
  <mergeCells count="8691">
    <mergeCell ref="A1:Q1"/>
    <mergeCell ref="A2:E2"/>
    <mergeCell ref="F2:K2"/>
    <mergeCell ref="L2:P2"/>
    <mergeCell ref="A4:Q4"/>
    <mergeCell ref="A12:Q12"/>
    <mergeCell ref="R12:AH12"/>
    <mergeCell ref="AI12:AY12"/>
    <mergeCell ref="AZ12:BP12"/>
    <mergeCell ref="BQ12:CG12"/>
    <mergeCell ref="CH12:CX12"/>
    <mergeCell ref="CY12:DO12"/>
    <mergeCell ref="DP12:EF12"/>
    <mergeCell ref="EG12:EW12"/>
    <mergeCell ref="EX12:FN12"/>
    <mergeCell ref="FO12:GE12"/>
    <mergeCell ref="GF12:GV12"/>
    <mergeCell ref="GW12:HM12"/>
    <mergeCell ref="HN12:ID12"/>
    <mergeCell ref="IE12:IU12"/>
    <mergeCell ref="IV12:JL12"/>
    <mergeCell ref="JM12:KC12"/>
    <mergeCell ref="KD12:KT12"/>
    <mergeCell ref="KU12:LK12"/>
    <mergeCell ref="LL12:MB12"/>
    <mergeCell ref="MC12:MS12"/>
    <mergeCell ref="MT12:NJ12"/>
    <mergeCell ref="NK12:OA12"/>
    <mergeCell ref="OB12:OR12"/>
    <mergeCell ref="OS12:PI12"/>
    <mergeCell ref="PJ12:PZ12"/>
    <mergeCell ref="QA12:QQ12"/>
    <mergeCell ref="QR12:RH12"/>
    <mergeCell ref="RI12:RY12"/>
    <mergeCell ref="RZ12:SP12"/>
    <mergeCell ref="SQ12:TG12"/>
    <mergeCell ref="TH12:TX12"/>
    <mergeCell ref="TY12:UO12"/>
    <mergeCell ref="UP12:VF12"/>
    <mergeCell ref="VG12:VW12"/>
    <mergeCell ref="VX12:WN12"/>
    <mergeCell ref="WO12:XE12"/>
    <mergeCell ref="XF12:XV12"/>
    <mergeCell ref="XW12:YM12"/>
    <mergeCell ref="YN12:ZD12"/>
    <mergeCell ref="ZE12:ZU12"/>
    <mergeCell ref="ZV12:AAL12"/>
    <mergeCell ref="AAM12:ABC12"/>
    <mergeCell ref="ABD12:ABT12"/>
    <mergeCell ref="ABU12:ACK12"/>
    <mergeCell ref="ACL12:ADB12"/>
    <mergeCell ref="ADC12:ADS12"/>
    <mergeCell ref="ADT12:AEJ12"/>
    <mergeCell ref="AEK12:AFA12"/>
    <mergeCell ref="AFB12:AFR12"/>
    <mergeCell ref="AFS12:AGI12"/>
    <mergeCell ref="AGJ12:AGZ12"/>
    <mergeCell ref="AHA12:AHQ12"/>
    <mergeCell ref="AHR12:AIH12"/>
    <mergeCell ref="AII12:AIY12"/>
    <mergeCell ref="AIZ12:AJP12"/>
    <mergeCell ref="AJQ12:AKG12"/>
    <mergeCell ref="AKH12:AKX12"/>
    <mergeCell ref="AKY12:ALO12"/>
    <mergeCell ref="ALP12:AMF12"/>
    <mergeCell ref="AMG12:AMW12"/>
    <mergeCell ref="AMX12:ANN12"/>
    <mergeCell ref="ANO12:AOE12"/>
    <mergeCell ref="AOF12:AOV12"/>
    <mergeCell ref="AOW12:APM12"/>
    <mergeCell ref="APN12:AQD12"/>
    <mergeCell ref="AQE12:AQU12"/>
    <mergeCell ref="AQV12:ARL12"/>
    <mergeCell ref="ARM12:ASC12"/>
    <mergeCell ref="ASD12:AST12"/>
    <mergeCell ref="ASU12:ATK12"/>
    <mergeCell ref="ATL12:AUB12"/>
    <mergeCell ref="AUC12:AUS12"/>
    <mergeCell ref="AUT12:AVJ12"/>
    <mergeCell ref="AVK12:AWA12"/>
    <mergeCell ref="AWB12:AWR12"/>
    <mergeCell ref="AWS12:AXI12"/>
    <mergeCell ref="AXJ12:AXZ12"/>
    <mergeCell ref="AYA12:AYQ12"/>
    <mergeCell ref="AYR12:AZH12"/>
    <mergeCell ref="AZI12:AZY12"/>
    <mergeCell ref="AZZ12:BAP12"/>
    <mergeCell ref="BAQ12:BBG12"/>
    <mergeCell ref="BBH12:BBX12"/>
    <mergeCell ref="BBY12:BCO12"/>
    <mergeCell ref="BCP12:BDF12"/>
    <mergeCell ref="BDG12:BDW12"/>
    <mergeCell ref="BDX12:BEN12"/>
    <mergeCell ref="BEO12:BFE12"/>
    <mergeCell ref="BFF12:BFV12"/>
    <mergeCell ref="BFW12:BGM12"/>
    <mergeCell ref="BGN12:BHD12"/>
    <mergeCell ref="BHE12:BHU12"/>
    <mergeCell ref="BHV12:BIL12"/>
    <mergeCell ref="BIM12:BJC12"/>
    <mergeCell ref="BJD12:BJT12"/>
    <mergeCell ref="BJU12:BKK12"/>
    <mergeCell ref="BKL12:BLB12"/>
    <mergeCell ref="BLC12:BLS12"/>
    <mergeCell ref="BLT12:BMJ12"/>
    <mergeCell ref="BMK12:BNA12"/>
    <mergeCell ref="BNB12:BNR12"/>
    <mergeCell ref="BNS12:BOI12"/>
    <mergeCell ref="BOJ12:BOZ12"/>
    <mergeCell ref="BPA12:BPQ12"/>
    <mergeCell ref="BPR12:BQH12"/>
    <mergeCell ref="BQI12:BQY12"/>
    <mergeCell ref="BQZ12:BRP12"/>
    <mergeCell ref="BRQ12:BSG12"/>
    <mergeCell ref="BSH12:BSX12"/>
    <mergeCell ref="BSY12:BTO12"/>
    <mergeCell ref="BTP12:BUF12"/>
    <mergeCell ref="BUG12:BUW12"/>
    <mergeCell ref="BUX12:BVN12"/>
    <mergeCell ref="BVO12:BWE12"/>
    <mergeCell ref="BWF12:BWV12"/>
    <mergeCell ref="BWW12:BXM12"/>
    <mergeCell ref="BXN12:BYD12"/>
    <mergeCell ref="BYE12:BYU12"/>
    <mergeCell ref="BYV12:BZL12"/>
    <mergeCell ref="BZM12:CAC12"/>
    <mergeCell ref="CAD12:CAT12"/>
    <mergeCell ref="CAU12:CBK12"/>
    <mergeCell ref="CBL12:CCB12"/>
    <mergeCell ref="CCC12:CCS12"/>
    <mergeCell ref="CCT12:CDJ12"/>
    <mergeCell ref="CDK12:CEA12"/>
    <mergeCell ref="CEB12:CER12"/>
    <mergeCell ref="CES12:CFI12"/>
    <mergeCell ref="CFJ12:CFZ12"/>
    <mergeCell ref="CGA12:CGQ12"/>
    <mergeCell ref="CGR12:CHH12"/>
    <mergeCell ref="CHI12:CHY12"/>
    <mergeCell ref="CHZ12:CIP12"/>
    <mergeCell ref="CIQ12:CJG12"/>
    <mergeCell ref="CJH12:CJX12"/>
    <mergeCell ref="CJY12:CKO12"/>
    <mergeCell ref="CKP12:CLF12"/>
    <mergeCell ref="CLG12:CLW12"/>
    <mergeCell ref="CLX12:CMN12"/>
    <mergeCell ref="CMO12:CNE12"/>
    <mergeCell ref="CNF12:CNV12"/>
    <mergeCell ref="CNW12:COM12"/>
    <mergeCell ref="CON12:CPD12"/>
    <mergeCell ref="CPE12:CPU12"/>
    <mergeCell ref="CPV12:CQL12"/>
    <mergeCell ref="CQM12:CRC12"/>
    <mergeCell ref="CRD12:CRT12"/>
    <mergeCell ref="CRU12:CSK12"/>
    <mergeCell ref="CSL12:CTB12"/>
    <mergeCell ref="CTC12:CTS12"/>
    <mergeCell ref="CTT12:CUJ12"/>
    <mergeCell ref="CUK12:CVA12"/>
    <mergeCell ref="CVB12:CVR12"/>
    <mergeCell ref="CVS12:CWI12"/>
    <mergeCell ref="CWJ12:CWZ12"/>
    <mergeCell ref="CXA12:CXQ12"/>
    <mergeCell ref="CXR12:CYH12"/>
    <mergeCell ref="CYI12:CYY12"/>
    <mergeCell ref="CYZ12:CZP12"/>
    <mergeCell ref="CZQ12:DAG12"/>
    <mergeCell ref="DAH12:DAX12"/>
    <mergeCell ref="DAY12:DBO12"/>
    <mergeCell ref="DBP12:DCF12"/>
    <mergeCell ref="DCG12:DCW12"/>
    <mergeCell ref="DCX12:DDN12"/>
    <mergeCell ref="DDO12:DEE12"/>
    <mergeCell ref="DEF12:DEV12"/>
    <mergeCell ref="DEW12:DFM12"/>
    <mergeCell ref="DFN12:DGD12"/>
    <mergeCell ref="DGE12:DGU12"/>
    <mergeCell ref="DGV12:DHL12"/>
    <mergeCell ref="DHM12:DIC12"/>
    <mergeCell ref="DID12:DIT12"/>
    <mergeCell ref="DIU12:DJK12"/>
    <mergeCell ref="DJL12:DKB12"/>
    <mergeCell ref="DKC12:DKS12"/>
    <mergeCell ref="DKT12:DLJ12"/>
    <mergeCell ref="DLK12:DMA12"/>
    <mergeCell ref="DMB12:DMR12"/>
    <mergeCell ref="DMS12:DNI12"/>
    <mergeCell ref="DNJ12:DNZ12"/>
    <mergeCell ref="DOA12:DOQ12"/>
    <mergeCell ref="DOR12:DPH12"/>
    <mergeCell ref="DPI12:DPY12"/>
    <mergeCell ref="DPZ12:DQP12"/>
    <mergeCell ref="DQQ12:DRG12"/>
    <mergeCell ref="DRH12:DRX12"/>
    <mergeCell ref="DRY12:DSO12"/>
    <mergeCell ref="DSP12:DTF12"/>
    <mergeCell ref="DTG12:DTW12"/>
    <mergeCell ref="DTX12:DUN12"/>
    <mergeCell ref="DUO12:DVE12"/>
    <mergeCell ref="DVF12:DVV12"/>
    <mergeCell ref="DVW12:DWM12"/>
    <mergeCell ref="DWN12:DXD12"/>
    <mergeCell ref="DXE12:DXU12"/>
    <mergeCell ref="DXV12:DYL12"/>
    <mergeCell ref="DYM12:DZC12"/>
    <mergeCell ref="DZD12:DZT12"/>
    <mergeCell ref="DZU12:EAK12"/>
    <mergeCell ref="EAL12:EBB12"/>
    <mergeCell ref="EBC12:EBS12"/>
    <mergeCell ref="EBT12:ECJ12"/>
    <mergeCell ref="ECK12:EDA12"/>
    <mergeCell ref="EDB12:EDR12"/>
    <mergeCell ref="EDS12:EEI12"/>
    <mergeCell ref="EEJ12:EEZ12"/>
    <mergeCell ref="EFA12:EFQ12"/>
    <mergeCell ref="EFR12:EGH12"/>
    <mergeCell ref="EGI12:EGY12"/>
    <mergeCell ref="EGZ12:EHP12"/>
    <mergeCell ref="EHQ12:EIG12"/>
    <mergeCell ref="EIH12:EIX12"/>
    <mergeCell ref="EIY12:EJO12"/>
    <mergeCell ref="EJP12:EKF12"/>
    <mergeCell ref="EKG12:EKW12"/>
    <mergeCell ref="EKX12:ELN12"/>
    <mergeCell ref="ELO12:EME12"/>
    <mergeCell ref="EMF12:EMV12"/>
    <mergeCell ref="EMW12:ENM12"/>
    <mergeCell ref="ENN12:EOD12"/>
    <mergeCell ref="EOE12:EOU12"/>
    <mergeCell ref="EOV12:EPL12"/>
    <mergeCell ref="EPM12:EQC12"/>
    <mergeCell ref="EQD12:EQT12"/>
    <mergeCell ref="EQU12:ERK12"/>
    <mergeCell ref="ERL12:ESB12"/>
    <mergeCell ref="ESC12:ESS12"/>
    <mergeCell ref="EST12:ETJ12"/>
    <mergeCell ref="ETK12:EUA12"/>
    <mergeCell ref="EUB12:EUR12"/>
    <mergeCell ref="EUS12:EVI12"/>
    <mergeCell ref="EVJ12:EVZ12"/>
    <mergeCell ref="EWA12:EWQ12"/>
    <mergeCell ref="EWR12:EXH12"/>
    <mergeCell ref="EXI12:EXY12"/>
    <mergeCell ref="EXZ12:EYP12"/>
    <mergeCell ref="EYQ12:EZG12"/>
    <mergeCell ref="EZH12:EZX12"/>
    <mergeCell ref="EZY12:FAO12"/>
    <mergeCell ref="FAP12:FBF12"/>
    <mergeCell ref="FBG12:FBW12"/>
    <mergeCell ref="FBX12:FCN12"/>
    <mergeCell ref="FCO12:FDE12"/>
    <mergeCell ref="FDF12:FDV12"/>
    <mergeCell ref="FDW12:FEM12"/>
    <mergeCell ref="FEN12:FFD12"/>
    <mergeCell ref="FFE12:FFU12"/>
    <mergeCell ref="FFV12:FGL12"/>
    <mergeCell ref="FGM12:FHC12"/>
    <mergeCell ref="FHD12:FHT12"/>
    <mergeCell ref="FHU12:FIK12"/>
    <mergeCell ref="FIL12:FJB12"/>
    <mergeCell ref="FJC12:FJS12"/>
    <mergeCell ref="FJT12:FKJ12"/>
    <mergeCell ref="FKK12:FLA12"/>
    <mergeCell ref="FLB12:FLR12"/>
    <mergeCell ref="FLS12:FMI12"/>
    <mergeCell ref="FMJ12:FMZ12"/>
    <mergeCell ref="FNA12:FNQ12"/>
    <mergeCell ref="FNR12:FOH12"/>
    <mergeCell ref="FOI12:FOY12"/>
    <mergeCell ref="FOZ12:FPP12"/>
    <mergeCell ref="FPQ12:FQG12"/>
    <mergeCell ref="FQH12:FQX12"/>
    <mergeCell ref="FQY12:FRO12"/>
    <mergeCell ref="FRP12:FSF12"/>
    <mergeCell ref="FSG12:FSW12"/>
    <mergeCell ref="FSX12:FTN12"/>
    <mergeCell ref="FTO12:FUE12"/>
    <mergeCell ref="FUF12:FUV12"/>
    <mergeCell ref="FUW12:FVM12"/>
    <mergeCell ref="FVN12:FWD12"/>
    <mergeCell ref="FWE12:FWU12"/>
    <mergeCell ref="FWV12:FXL12"/>
    <mergeCell ref="FXM12:FYC12"/>
    <mergeCell ref="FYD12:FYT12"/>
    <mergeCell ref="FYU12:FZK12"/>
    <mergeCell ref="FZL12:GAB12"/>
    <mergeCell ref="GAC12:GAS12"/>
    <mergeCell ref="GAT12:GBJ12"/>
    <mergeCell ref="GBK12:GCA12"/>
    <mergeCell ref="GCB12:GCR12"/>
    <mergeCell ref="GCS12:GDI12"/>
    <mergeCell ref="GDJ12:GDZ12"/>
    <mergeCell ref="GEA12:GEQ12"/>
    <mergeCell ref="GER12:GFH12"/>
    <mergeCell ref="GFI12:GFY12"/>
    <mergeCell ref="GFZ12:GGP12"/>
    <mergeCell ref="GGQ12:GHG12"/>
    <mergeCell ref="GHH12:GHX12"/>
    <mergeCell ref="GHY12:GIO12"/>
    <mergeCell ref="GIP12:GJF12"/>
    <mergeCell ref="GJG12:GJW12"/>
    <mergeCell ref="GJX12:GKN12"/>
    <mergeCell ref="GKO12:GLE12"/>
    <mergeCell ref="GLF12:GLV12"/>
    <mergeCell ref="GLW12:GMM12"/>
    <mergeCell ref="GMN12:GND12"/>
    <mergeCell ref="GNE12:GNU12"/>
    <mergeCell ref="GNV12:GOL12"/>
    <mergeCell ref="GOM12:GPC12"/>
    <mergeCell ref="GPD12:GPT12"/>
    <mergeCell ref="GPU12:GQK12"/>
    <mergeCell ref="GQL12:GRB12"/>
    <mergeCell ref="GRC12:GRS12"/>
    <mergeCell ref="GRT12:GSJ12"/>
    <mergeCell ref="GSK12:GTA12"/>
    <mergeCell ref="GTB12:GTR12"/>
    <mergeCell ref="GTS12:GUI12"/>
    <mergeCell ref="GUJ12:GUZ12"/>
    <mergeCell ref="GVA12:GVQ12"/>
    <mergeCell ref="GVR12:GWH12"/>
    <mergeCell ref="GWI12:GWY12"/>
    <mergeCell ref="GWZ12:GXP12"/>
    <mergeCell ref="GXQ12:GYG12"/>
    <mergeCell ref="GYH12:GYX12"/>
    <mergeCell ref="GYY12:GZO12"/>
    <mergeCell ref="GZP12:HAF12"/>
    <mergeCell ref="HAG12:HAW12"/>
    <mergeCell ref="HAX12:HBN12"/>
    <mergeCell ref="HBO12:HCE12"/>
    <mergeCell ref="HCF12:HCV12"/>
    <mergeCell ref="HCW12:HDM12"/>
    <mergeCell ref="HDN12:HED12"/>
    <mergeCell ref="HEE12:HEU12"/>
    <mergeCell ref="HEV12:HFL12"/>
    <mergeCell ref="HFM12:HGC12"/>
    <mergeCell ref="HGD12:HGT12"/>
    <mergeCell ref="HGU12:HHK12"/>
    <mergeCell ref="HHL12:HIB12"/>
    <mergeCell ref="HIC12:HIS12"/>
    <mergeCell ref="HIT12:HJJ12"/>
    <mergeCell ref="HJK12:HKA12"/>
    <mergeCell ref="HKB12:HKR12"/>
    <mergeCell ref="HKS12:HLI12"/>
    <mergeCell ref="HLJ12:HLZ12"/>
    <mergeCell ref="HMA12:HMQ12"/>
    <mergeCell ref="HMR12:HNH12"/>
    <mergeCell ref="HNI12:HNY12"/>
    <mergeCell ref="HNZ12:HOP12"/>
    <mergeCell ref="HOQ12:HPG12"/>
    <mergeCell ref="HPH12:HPX12"/>
    <mergeCell ref="HPY12:HQO12"/>
    <mergeCell ref="HQP12:HRF12"/>
    <mergeCell ref="HRG12:HRW12"/>
    <mergeCell ref="HRX12:HSN12"/>
    <mergeCell ref="HSO12:HTE12"/>
    <mergeCell ref="HTF12:HTV12"/>
    <mergeCell ref="HTW12:HUM12"/>
    <mergeCell ref="HUN12:HVD12"/>
    <mergeCell ref="HVE12:HVU12"/>
    <mergeCell ref="HVV12:HWL12"/>
    <mergeCell ref="HWM12:HXC12"/>
    <mergeCell ref="HXD12:HXT12"/>
    <mergeCell ref="HXU12:HYK12"/>
    <mergeCell ref="HYL12:HZB12"/>
    <mergeCell ref="HZC12:HZS12"/>
    <mergeCell ref="HZT12:IAJ12"/>
    <mergeCell ref="IAK12:IBA12"/>
    <mergeCell ref="IBB12:IBR12"/>
    <mergeCell ref="IBS12:ICI12"/>
    <mergeCell ref="ICJ12:ICZ12"/>
    <mergeCell ref="IDA12:IDQ12"/>
    <mergeCell ref="IDR12:IEH12"/>
    <mergeCell ref="IEI12:IEY12"/>
    <mergeCell ref="IEZ12:IFP12"/>
    <mergeCell ref="IFQ12:IGG12"/>
    <mergeCell ref="IGH12:IGX12"/>
    <mergeCell ref="IGY12:IHO12"/>
    <mergeCell ref="IHP12:IIF12"/>
    <mergeCell ref="IIG12:IIW12"/>
    <mergeCell ref="IIX12:IJN12"/>
    <mergeCell ref="IJO12:IKE12"/>
    <mergeCell ref="IKF12:IKV12"/>
    <mergeCell ref="IKW12:ILM12"/>
    <mergeCell ref="ILN12:IMD12"/>
    <mergeCell ref="IME12:IMU12"/>
    <mergeCell ref="IMV12:INL12"/>
    <mergeCell ref="INM12:IOC12"/>
    <mergeCell ref="IOD12:IOT12"/>
    <mergeCell ref="IOU12:IPK12"/>
    <mergeCell ref="IPL12:IQB12"/>
    <mergeCell ref="IQC12:IQS12"/>
    <mergeCell ref="IQT12:IRJ12"/>
    <mergeCell ref="IRK12:ISA12"/>
    <mergeCell ref="ISB12:ISR12"/>
    <mergeCell ref="ISS12:ITI12"/>
    <mergeCell ref="ITJ12:ITZ12"/>
    <mergeCell ref="IUA12:IUQ12"/>
    <mergeCell ref="IUR12:IVH12"/>
    <mergeCell ref="IVI12:IVY12"/>
    <mergeCell ref="IVZ12:IWP12"/>
    <mergeCell ref="IWQ12:IXG12"/>
    <mergeCell ref="IXH12:IXX12"/>
    <mergeCell ref="IXY12:IYO12"/>
    <mergeCell ref="IYP12:IZF12"/>
    <mergeCell ref="IZG12:IZW12"/>
    <mergeCell ref="IZX12:JAN12"/>
    <mergeCell ref="JAO12:JBE12"/>
    <mergeCell ref="JBF12:JBV12"/>
    <mergeCell ref="JBW12:JCM12"/>
    <mergeCell ref="JCN12:JDD12"/>
    <mergeCell ref="JDE12:JDU12"/>
    <mergeCell ref="JDV12:JEL12"/>
    <mergeCell ref="JEM12:JFC12"/>
    <mergeCell ref="JFD12:JFT12"/>
    <mergeCell ref="JFU12:JGK12"/>
    <mergeCell ref="JGL12:JHB12"/>
    <mergeCell ref="JHC12:JHS12"/>
    <mergeCell ref="JHT12:JIJ12"/>
    <mergeCell ref="JIK12:JJA12"/>
    <mergeCell ref="JJB12:JJR12"/>
    <mergeCell ref="JJS12:JKI12"/>
    <mergeCell ref="JKJ12:JKZ12"/>
    <mergeCell ref="JLA12:JLQ12"/>
    <mergeCell ref="JLR12:JMH12"/>
    <mergeCell ref="JMI12:JMY12"/>
    <mergeCell ref="JMZ12:JNP12"/>
    <mergeCell ref="JNQ12:JOG12"/>
    <mergeCell ref="JOH12:JOX12"/>
    <mergeCell ref="JOY12:JPO12"/>
    <mergeCell ref="JPP12:JQF12"/>
    <mergeCell ref="JQG12:JQW12"/>
    <mergeCell ref="JQX12:JRN12"/>
    <mergeCell ref="JRO12:JSE12"/>
    <mergeCell ref="JSF12:JSV12"/>
    <mergeCell ref="JSW12:JTM12"/>
    <mergeCell ref="JTN12:JUD12"/>
    <mergeCell ref="JUE12:JUU12"/>
    <mergeCell ref="JUV12:JVL12"/>
    <mergeCell ref="JVM12:JWC12"/>
    <mergeCell ref="JWD12:JWT12"/>
    <mergeCell ref="JWU12:JXK12"/>
    <mergeCell ref="JXL12:JYB12"/>
    <mergeCell ref="JYC12:JYS12"/>
    <mergeCell ref="JYT12:JZJ12"/>
    <mergeCell ref="JZK12:KAA12"/>
    <mergeCell ref="KAB12:KAR12"/>
    <mergeCell ref="KAS12:KBI12"/>
    <mergeCell ref="KBJ12:KBZ12"/>
    <mergeCell ref="KCA12:KCQ12"/>
    <mergeCell ref="KCR12:KDH12"/>
    <mergeCell ref="KDI12:KDY12"/>
    <mergeCell ref="KDZ12:KEP12"/>
    <mergeCell ref="KEQ12:KFG12"/>
    <mergeCell ref="KFH12:KFX12"/>
    <mergeCell ref="KFY12:KGO12"/>
    <mergeCell ref="KGP12:KHF12"/>
    <mergeCell ref="KHG12:KHW12"/>
    <mergeCell ref="KHX12:KIN12"/>
    <mergeCell ref="KIO12:KJE12"/>
    <mergeCell ref="KJF12:KJV12"/>
    <mergeCell ref="KJW12:KKM12"/>
    <mergeCell ref="KKN12:KLD12"/>
    <mergeCell ref="KLE12:KLU12"/>
    <mergeCell ref="KLV12:KML12"/>
    <mergeCell ref="KMM12:KNC12"/>
    <mergeCell ref="KND12:KNT12"/>
    <mergeCell ref="KNU12:KOK12"/>
    <mergeCell ref="KOL12:KPB12"/>
    <mergeCell ref="KPC12:KPS12"/>
    <mergeCell ref="KPT12:KQJ12"/>
    <mergeCell ref="KQK12:KRA12"/>
    <mergeCell ref="KRB12:KRR12"/>
    <mergeCell ref="KRS12:KSI12"/>
    <mergeCell ref="KSJ12:KSZ12"/>
    <mergeCell ref="KTA12:KTQ12"/>
    <mergeCell ref="KTR12:KUH12"/>
    <mergeCell ref="KUI12:KUY12"/>
    <mergeCell ref="KUZ12:KVP12"/>
    <mergeCell ref="KVQ12:KWG12"/>
    <mergeCell ref="KWH12:KWX12"/>
    <mergeCell ref="KWY12:KXO12"/>
    <mergeCell ref="KXP12:KYF12"/>
    <mergeCell ref="KYG12:KYW12"/>
    <mergeCell ref="KYX12:KZN12"/>
    <mergeCell ref="KZO12:LAE12"/>
    <mergeCell ref="LAF12:LAV12"/>
    <mergeCell ref="LAW12:LBM12"/>
    <mergeCell ref="LBN12:LCD12"/>
    <mergeCell ref="LCE12:LCU12"/>
    <mergeCell ref="LCV12:LDL12"/>
    <mergeCell ref="LDM12:LEC12"/>
    <mergeCell ref="LED12:LET12"/>
    <mergeCell ref="LEU12:LFK12"/>
    <mergeCell ref="LFL12:LGB12"/>
    <mergeCell ref="LGC12:LGS12"/>
    <mergeCell ref="LGT12:LHJ12"/>
    <mergeCell ref="LHK12:LIA12"/>
    <mergeCell ref="LIB12:LIR12"/>
    <mergeCell ref="LIS12:LJI12"/>
    <mergeCell ref="LJJ12:LJZ12"/>
    <mergeCell ref="LKA12:LKQ12"/>
    <mergeCell ref="LKR12:LLH12"/>
    <mergeCell ref="LLI12:LLY12"/>
    <mergeCell ref="LLZ12:LMP12"/>
    <mergeCell ref="LMQ12:LNG12"/>
    <mergeCell ref="LNH12:LNX12"/>
    <mergeCell ref="LNY12:LOO12"/>
    <mergeCell ref="LOP12:LPF12"/>
    <mergeCell ref="LPG12:LPW12"/>
    <mergeCell ref="LPX12:LQN12"/>
    <mergeCell ref="LQO12:LRE12"/>
    <mergeCell ref="LRF12:LRV12"/>
    <mergeCell ref="LRW12:LSM12"/>
    <mergeCell ref="LSN12:LTD12"/>
    <mergeCell ref="LTE12:LTU12"/>
    <mergeCell ref="LTV12:LUL12"/>
    <mergeCell ref="LUM12:LVC12"/>
    <mergeCell ref="LVD12:LVT12"/>
    <mergeCell ref="LVU12:LWK12"/>
    <mergeCell ref="LWL12:LXB12"/>
    <mergeCell ref="LXC12:LXS12"/>
    <mergeCell ref="LXT12:LYJ12"/>
    <mergeCell ref="LYK12:LZA12"/>
    <mergeCell ref="LZB12:LZR12"/>
    <mergeCell ref="LZS12:MAI12"/>
    <mergeCell ref="MAJ12:MAZ12"/>
    <mergeCell ref="MBA12:MBQ12"/>
    <mergeCell ref="MBR12:MCH12"/>
    <mergeCell ref="MCI12:MCY12"/>
    <mergeCell ref="MCZ12:MDP12"/>
    <mergeCell ref="MDQ12:MEG12"/>
    <mergeCell ref="MEH12:MEX12"/>
    <mergeCell ref="MEY12:MFO12"/>
    <mergeCell ref="MFP12:MGF12"/>
    <mergeCell ref="MGG12:MGW12"/>
    <mergeCell ref="MGX12:MHN12"/>
    <mergeCell ref="MHO12:MIE12"/>
    <mergeCell ref="MIF12:MIV12"/>
    <mergeCell ref="MIW12:MJM12"/>
    <mergeCell ref="MJN12:MKD12"/>
    <mergeCell ref="MKE12:MKU12"/>
    <mergeCell ref="MKV12:MLL12"/>
    <mergeCell ref="MLM12:MMC12"/>
    <mergeCell ref="MMD12:MMT12"/>
    <mergeCell ref="MMU12:MNK12"/>
    <mergeCell ref="MNL12:MOB12"/>
    <mergeCell ref="MOC12:MOS12"/>
    <mergeCell ref="MOT12:MPJ12"/>
    <mergeCell ref="MPK12:MQA12"/>
    <mergeCell ref="MQB12:MQR12"/>
    <mergeCell ref="MQS12:MRI12"/>
    <mergeCell ref="MRJ12:MRZ12"/>
    <mergeCell ref="MSA12:MSQ12"/>
    <mergeCell ref="MSR12:MTH12"/>
    <mergeCell ref="MTI12:MTY12"/>
    <mergeCell ref="MTZ12:MUP12"/>
    <mergeCell ref="MUQ12:MVG12"/>
    <mergeCell ref="MVH12:MVX12"/>
    <mergeCell ref="MVY12:MWO12"/>
    <mergeCell ref="MWP12:MXF12"/>
    <mergeCell ref="MXG12:MXW12"/>
    <mergeCell ref="MXX12:MYN12"/>
    <mergeCell ref="MYO12:MZE12"/>
    <mergeCell ref="MZF12:MZV12"/>
    <mergeCell ref="MZW12:NAM12"/>
    <mergeCell ref="NAN12:NBD12"/>
    <mergeCell ref="NBE12:NBU12"/>
    <mergeCell ref="NBV12:NCL12"/>
    <mergeCell ref="NCM12:NDC12"/>
    <mergeCell ref="NDD12:NDT12"/>
    <mergeCell ref="NDU12:NEK12"/>
    <mergeCell ref="NEL12:NFB12"/>
    <mergeCell ref="NFC12:NFS12"/>
    <mergeCell ref="NFT12:NGJ12"/>
    <mergeCell ref="NGK12:NHA12"/>
    <mergeCell ref="NHB12:NHR12"/>
    <mergeCell ref="NHS12:NII12"/>
    <mergeCell ref="NIJ12:NIZ12"/>
    <mergeCell ref="NJA12:NJQ12"/>
    <mergeCell ref="NJR12:NKH12"/>
    <mergeCell ref="NKI12:NKY12"/>
    <mergeCell ref="NKZ12:NLP12"/>
    <mergeCell ref="NLQ12:NMG12"/>
    <mergeCell ref="NMH12:NMX12"/>
    <mergeCell ref="NMY12:NNO12"/>
    <mergeCell ref="NNP12:NOF12"/>
    <mergeCell ref="NOG12:NOW12"/>
    <mergeCell ref="NOX12:NPN12"/>
    <mergeCell ref="NPO12:NQE12"/>
    <mergeCell ref="NQF12:NQV12"/>
    <mergeCell ref="NQW12:NRM12"/>
    <mergeCell ref="NRN12:NSD12"/>
    <mergeCell ref="NSE12:NSU12"/>
    <mergeCell ref="NSV12:NTL12"/>
    <mergeCell ref="NTM12:NUC12"/>
    <mergeCell ref="NUD12:NUT12"/>
    <mergeCell ref="NUU12:NVK12"/>
    <mergeCell ref="NVL12:NWB12"/>
    <mergeCell ref="NWC12:NWS12"/>
    <mergeCell ref="NWT12:NXJ12"/>
    <mergeCell ref="NXK12:NYA12"/>
    <mergeCell ref="NYB12:NYR12"/>
    <mergeCell ref="NYS12:NZI12"/>
    <mergeCell ref="NZJ12:NZZ12"/>
    <mergeCell ref="OAA12:OAQ12"/>
    <mergeCell ref="OAR12:OBH12"/>
    <mergeCell ref="OBI12:OBY12"/>
    <mergeCell ref="OBZ12:OCP12"/>
    <mergeCell ref="OCQ12:ODG12"/>
    <mergeCell ref="ODH12:ODX12"/>
    <mergeCell ref="ODY12:OEO12"/>
    <mergeCell ref="OEP12:OFF12"/>
    <mergeCell ref="OFG12:OFW12"/>
    <mergeCell ref="OFX12:OGN12"/>
    <mergeCell ref="OGO12:OHE12"/>
    <mergeCell ref="OHF12:OHV12"/>
    <mergeCell ref="OHW12:OIM12"/>
    <mergeCell ref="OIN12:OJD12"/>
    <mergeCell ref="OJE12:OJU12"/>
    <mergeCell ref="OJV12:OKL12"/>
    <mergeCell ref="OKM12:OLC12"/>
    <mergeCell ref="OLD12:OLT12"/>
    <mergeCell ref="OLU12:OMK12"/>
    <mergeCell ref="OML12:ONB12"/>
    <mergeCell ref="ONC12:ONS12"/>
    <mergeCell ref="ONT12:OOJ12"/>
    <mergeCell ref="OOK12:OPA12"/>
    <mergeCell ref="OPB12:OPR12"/>
    <mergeCell ref="OPS12:OQI12"/>
    <mergeCell ref="OQJ12:OQZ12"/>
    <mergeCell ref="ORA12:ORQ12"/>
    <mergeCell ref="ORR12:OSH12"/>
    <mergeCell ref="OSI12:OSY12"/>
    <mergeCell ref="OSZ12:OTP12"/>
    <mergeCell ref="OTQ12:OUG12"/>
    <mergeCell ref="OUH12:OUX12"/>
    <mergeCell ref="OUY12:OVO12"/>
    <mergeCell ref="OVP12:OWF12"/>
    <mergeCell ref="OWG12:OWW12"/>
    <mergeCell ref="OWX12:OXN12"/>
    <mergeCell ref="OXO12:OYE12"/>
    <mergeCell ref="OYF12:OYV12"/>
    <mergeCell ref="OYW12:OZM12"/>
    <mergeCell ref="OZN12:PAD12"/>
    <mergeCell ref="PAE12:PAU12"/>
    <mergeCell ref="PAV12:PBL12"/>
    <mergeCell ref="PBM12:PCC12"/>
    <mergeCell ref="PCD12:PCT12"/>
    <mergeCell ref="PCU12:PDK12"/>
    <mergeCell ref="PDL12:PEB12"/>
    <mergeCell ref="PEC12:PES12"/>
    <mergeCell ref="PET12:PFJ12"/>
    <mergeCell ref="PFK12:PGA12"/>
    <mergeCell ref="PGB12:PGR12"/>
    <mergeCell ref="PGS12:PHI12"/>
    <mergeCell ref="PHJ12:PHZ12"/>
    <mergeCell ref="PIA12:PIQ12"/>
    <mergeCell ref="PIR12:PJH12"/>
    <mergeCell ref="PJI12:PJY12"/>
    <mergeCell ref="PJZ12:PKP12"/>
    <mergeCell ref="PKQ12:PLG12"/>
    <mergeCell ref="PLH12:PLX12"/>
    <mergeCell ref="PLY12:PMO12"/>
    <mergeCell ref="PMP12:PNF12"/>
    <mergeCell ref="PNG12:PNW12"/>
    <mergeCell ref="PNX12:PON12"/>
    <mergeCell ref="POO12:PPE12"/>
    <mergeCell ref="PPF12:PPV12"/>
    <mergeCell ref="PPW12:PQM12"/>
    <mergeCell ref="PQN12:PRD12"/>
    <mergeCell ref="PRE12:PRU12"/>
    <mergeCell ref="PRV12:PSL12"/>
    <mergeCell ref="PSM12:PTC12"/>
    <mergeCell ref="PTD12:PTT12"/>
    <mergeCell ref="PTU12:PUK12"/>
    <mergeCell ref="PUL12:PVB12"/>
    <mergeCell ref="PVC12:PVS12"/>
    <mergeCell ref="PVT12:PWJ12"/>
    <mergeCell ref="PWK12:PXA12"/>
    <mergeCell ref="PXB12:PXR12"/>
    <mergeCell ref="PXS12:PYI12"/>
    <mergeCell ref="PYJ12:PYZ12"/>
    <mergeCell ref="PZA12:PZQ12"/>
    <mergeCell ref="PZR12:QAH12"/>
    <mergeCell ref="QAI12:QAY12"/>
    <mergeCell ref="QAZ12:QBP12"/>
    <mergeCell ref="QBQ12:QCG12"/>
    <mergeCell ref="QCH12:QCX12"/>
    <mergeCell ref="QCY12:QDO12"/>
    <mergeCell ref="QDP12:QEF12"/>
    <mergeCell ref="QEG12:QEW12"/>
    <mergeCell ref="QEX12:QFN12"/>
    <mergeCell ref="QFO12:QGE12"/>
    <mergeCell ref="QGF12:QGV12"/>
    <mergeCell ref="QGW12:QHM12"/>
    <mergeCell ref="QHN12:QID12"/>
    <mergeCell ref="QIE12:QIU12"/>
    <mergeCell ref="QIV12:QJL12"/>
    <mergeCell ref="QJM12:QKC12"/>
    <mergeCell ref="QKD12:QKT12"/>
    <mergeCell ref="QKU12:QLK12"/>
    <mergeCell ref="QLL12:QMB12"/>
    <mergeCell ref="QMC12:QMS12"/>
    <mergeCell ref="QMT12:QNJ12"/>
    <mergeCell ref="QNK12:QOA12"/>
    <mergeCell ref="QOB12:QOR12"/>
    <mergeCell ref="QOS12:QPI12"/>
    <mergeCell ref="QPJ12:QPZ12"/>
    <mergeCell ref="QQA12:QQQ12"/>
    <mergeCell ref="QQR12:QRH12"/>
    <mergeCell ref="QRI12:QRY12"/>
    <mergeCell ref="QRZ12:QSP12"/>
    <mergeCell ref="QSQ12:QTG12"/>
    <mergeCell ref="QTH12:QTX12"/>
    <mergeCell ref="QTY12:QUO12"/>
    <mergeCell ref="QUP12:QVF12"/>
    <mergeCell ref="QVG12:QVW12"/>
    <mergeCell ref="QVX12:QWN12"/>
    <mergeCell ref="QWO12:QXE12"/>
    <mergeCell ref="QXF12:QXV12"/>
    <mergeCell ref="QXW12:QYM12"/>
    <mergeCell ref="QYN12:QZD12"/>
    <mergeCell ref="QZE12:QZU12"/>
    <mergeCell ref="QZV12:RAL12"/>
    <mergeCell ref="RAM12:RBC12"/>
    <mergeCell ref="RBD12:RBT12"/>
    <mergeCell ref="RBU12:RCK12"/>
    <mergeCell ref="RCL12:RDB12"/>
    <mergeCell ref="RDC12:RDS12"/>
    <mergeCell ref="RDT12:REJ12"/>
    <mergeCell ref="REK12:RFA12"/>
    <mergeCell ref="RFB12:RFR12"/>
    <mergeCell ref="RFS12:RGI12"/>
    <mergeCell ref="RGJ12:RGZ12"/>
    <mergeCell ref="RHA12:RHQ12"/>
    <mergeCell ref="RHR12:RIH12"/>
    <mergeCell ref="RII12:RIY12"/>
    <mergeCell ref="RIZ12:RJP12"/>
    <mergeCell ref="RJQ12:RKG12"/>
    <mergeCell ref="RKH12:RKX12"/>
    <mergeCell ref="RKY12:RLO12"/>
    <mergeCell ref="RLP12:RMF12"/>
    <mergeCell ref="RMG12:RMW12"/>
    <mergeCell ref="RMX12:RNN12"/>
    <mergeCell ref="RNO12:ROE12"/>
    <mergeCell ref="ROF12:ROV12"/>
    <mergeCell ref="ROW12:RPM12"/>
    <mergeCell ref="RPN12:RQD12"/>
    <mergeCell ref="RQE12:RQU12"/>
    <mergeCell ref="RQV12:RRL12"/>
    <mergeCell ref="RRM12:RSC12"/>
    <mergeCell ref="RSD12:RST12"/>
    <mergeCell ref="RSU12:RTK12"/>
    <mergeCell ref="RTL12:RUB12"/>
    <mergeCell ref="RUC12:RUS12"/>
    <mergeCell ref="RUT12:RVJ12"/>
    <mergeCell ref="RVK12:RWA12"/>
    <mergeCell ref="RWB12:RWR12"/>
    <mergeCell ref="RWS12:RXI12"/>
    <mergeCell ref="RXJ12:RXZ12"/>
    <mergeCell ref="RYA12:RYQ12"/>
    <mergeCell ref="RYR12:RZH12"/>
    <mergeCell ref="RZI12:RZY12"/>
    <mergeCell ref="RZZ12:SAP12"/>
    <mergeCell ref="SAQ12:SBG12"/>
    <mergeCell ref="SBH12:SBX12"/>
    <mergeCell ref="SBY12:SCO12"/>
    <mergeCell ref="SCP12:SDF12"/>
    <mergeCell ref="SDG12:SDW12"/>
    <mergeCell ref="SDX12:SEN12"/>
    <mergeCell ref="SEO12:SFE12"/>
    <mergeCell ref="SFF12:SFV12"/>
    <mergeCell ref="SFW12:SGM12"/>
    <mergeCell ref="SGN12:SHD12"/>
    <mergeCell ref="SHE12:SHU12"/>
    <mergeCell ref="SHV12:SIL12"/>
    <mergeCell ref="SIM12:SJC12"/>
    <mergeCell ref="SJD12:SJT12"/>
    <mergeCell ref="SJU12:SKK12"/>
    <mergeCell ref="SKL12:SLB12"/>
    <mergeCell ref="SLC12:SLS12"/>
    <mergeCell ref="SLT12:SMJ12"/>
    <mergeCell ref="SMK12:SNA12"/>
    <mergeCell ref="SNB12:SNR12"/>
    <mergeCell ref="SNS12:SOI12"/>
    <mergeCell ref="SOJ12:SOZ12"/>
    <mergeCell ref="SPA12:SPQ12"/>
    <mergeCell ref="SPR12:SQH12"/>
    <mergeCell ref="SQI12:SQY12"/>
    <mergeCell ref="SQZ12:SRP12"/>
    <mergeCell ref="SRQ12:SSG12"/>
    <mergeCell ref="SSH12:SSX12"/>
    <mergeCell ref="SSY12:STO12"/>
    <mergeCell ref="STP12:SUF12"/>
    <mergeCell ref="SUG12:SUW12"/>
    <mergeCell ref="SUX12:SVN12"/>
    <mergeCell ref="SVO12:SWE12"/>
    <mergeCell ref="SWF12:SWV12"/>
    <mergeCell ref="SWW12:SXM12"/>
    <mergeCell ref="SXN12:SYD12"/>
    <mergeCell ref="SYE12:SYU12"/>
    <mergeCell ref="SYV12:SZL12"/>
    <mergeCell ref="SZM12:TAC12"/>
    <mergeCell ref="TAD12:TAT12"/>
    <mergeCell ref="TAU12:TBK12"/>
    <mergeCell ref="TBL12:TCB12"/>
    <mergeCell ref="TCC12:TCS12"/>
    <mergeCell ref="TCT12:TDJ12"/>
    <mergeCell ref="TDK12:TEA12"/>
    <mergeCell ref="TEB12:TER12"/>
    <mergeCell ref="TES12:TFI12"/>
    <mergeCell ref="TFJ12:TFZ12"/>
    <mergeCell ref="TGA12:TGQ12"/>
    <mergeCell ref="TGR12:THH12"/>
    <mergeCell ref="THI12:THY12"/>
    <mergeCell ref="THZ12:TIP12"/>
    <mergeCell ref="TIQ12:TJG12"/>
    <mergeCell ref="TJH12:TJX12"/>
    <mergeCell ref="TJY12:TKO12"/>
    <mergeCell ref="TKP12:TLF12"/>
    <mergeCell ref="TLG12:TLW12"/>
    <mergeCell ref="TLX12:TMN12"/>
    <mergeCell ref="TMO12:TNE12"/>
    <mergeCell ref="TNF12:TNV12"/>
    <mergeCell ref="TNW12:TOM12"/>
    <mergeCell ref="TON12:TPD12"/>
    <mergeCell ref="TPE12:TPU12"/>
    <mergeCell ref="TPV12:TQL12"/>
    <mergeCell ref="TQM12:TRC12"/>
    <mergeCell ref="TRD12:TRT12"/>
    <mergeCell ref="TRU12:TSK12"/>
    <mergeCell ref="TSL12:TTB12"/>
    <mergeCell ref="TTC12:TTS12"/>
    <mergeCell ref="TTT12:TUJ12"/>
    <mergeCell ref="TUK12:TVA12"/>
    <mergeCell ref="TVB12:TVR12"/>
    <mergeCell ref="TVS12:TWI12"/>
    <mergeCell ref="TWJ12:TWZ12"/>
    <mergeCell ref="TXA12:TXQ12"/>
    <mergeCell ref="TXR12:TYH12"/>
    <mergeCell ref="TYI12:TYY12"/>
    <mergeCell ref="TYZ12:TZP12"/>
    <mergeCell ref="TZQ12:UAG12"/>
    <mergeCell ref="UAH12:UAX12"/>
    <mergeCell ref="UAY12:UBO12"/>
    <mergeCell ref="UBP12:UCF12"/>
    <mergeCell ref="UCG12:UCW12"/>
    <mergeCell ref="UCX12:UDN12"/>
    <mergeCell ref="UDO12:UEE12"/>
    <mergeCell ref="UEF12:UEV12"/>
    <mergeCell ref="UEW12:UFM12"/>
    <mergeCell ref="UFN12:UGD12"/>
    <mergeCell ref="UGE12:UGU12"/>
    <mergeCell ref="UGV12:UHL12"/>
    <mergeCell ref="UHM12:UIC12"/>
    <mergeCell ref="UID12:UIT12"/>
    <mergeCell ref="UIU12:UJK12"/>
    <mergeCell ref="UJL12:UKB12"/>
    <mergeCell ref="UKC12:UKS12"/>
    <mergeCell ref="UKT12:ULJ12"/>
    <mergeCell ref="ULK12:UMA12"/>
    <mergeCell ref="UMB12:UMR12"/>
    <mergeCell ref="UMS12:UNI12"/>
    <mergeCell ref="UNJ12:UNZ12"/>
    <mergeCell ref="UOA12:UOQ12"/>
    <mergeCell ref="UOR12:UPH12"/>
    <mergeCell ref="UPI12:UPY12"/>
    <mergeCell ref="UPZ12:UQP12"/>
    <mergeCell ref="UQQ12:URG12"/>
    <mergeCell ref="URH12:URX12"/>
    <mergeCell ref="URY12:USO12"/>
    <mergeCell ref="USP12:UTF12"/>
    <mergeCell ref="UTG12:UTW12"/>
    <mergeCell ref="UTX12:UUN12"/>
    <mergeCell ref="UUO12:UVE12"/>
    <mergeCell ref="UVF12:UVV12"/>
    <mergeCell ref="UVW12:UWM12"/>
    <mergeCell ref="UWN12:UXD12"/>
    <mergeCell ref="UXE12:UXU12"/>
    <mergeCell ref="UXV12:UYL12"/>
    <mergeCell ref="UYM12:UZC12"/>
    <mergeCell ref="UZD12:UZT12"/>
    <mergeCell ref="UZU12:VAK12"/>
    <mergeCell ref="VAL12:VBB12"/>
    <mergeCell ref="VBC12:VBS12"/>
    <mergeCell ref="VBT12:VCJ12"/>
    <mergeCell ref="VCK12:VDA12"/>
    <mergeCell ref="VDB12:VDR12"/>
    <mergeCell ref="VDS12:VEI12"/>
    <mergeCell ref="VEJ12:VEZ12"/>
    <mergeCell ref="VFA12:VFQ12"/>
    <mergeCell ref="VFR12:VGH12"/>
    <mergeCell ref="VGI12:VGY12"/>
    <mergeCell ref="VGZ12:VHP12"/>
    <mergeCell ref="VHQ12:VIG12"/>
    <mergeCell ref="VIH12:VIX12"/>
    <mergeCell ref="VIY12:VJO12"/>
    <mergeCell ref="VJP12:VKF12"/>
    <mergeCell ref="VKG12:VKW12"/>
    <mergeCell ref="VKX12:VLN12"/>
    <mergeCell ref="VLO12:VME12"/>
    <mergeCell ref="VMF12:VMV12"/>
    <mergeCell ref="VMW12:VNM12"/>
    <mergeCell ref="VNN12:VOD12"/>
    <mergeCell ref="VOE12:VOU12"/>
    <mergeCell ref="VOV12:VPL12"/>
    <mergeCell ref="VPM12:VQC12"/>
    <mergeCell ref="VQD12:VQT12"/>
    <mergeCell ref="VQU12:VRK12"/>
    <mergeCell ref="VRL12:VSB12"/>
    <mergeCell ref="VSC12:VSS12"/>
    <mergeCell ref="VST12:VTJ12"/>
    <mergeCell ref="VTK12:VUA12"/>
    <mergeCell ref="VUB12:VUR12"/>
    <mergeCell ref="VUS12:VVI12"/>
    <mergeCell ref="VVJ12:VVZ12"/>
    <mergeCell ref="VWA12:VWQ12"/>
    <mergeCell ref="VWR12:VXH12"/>
    <mergeCell ref="VXI12:VXY12"/>
    <mergeCell ref="VXZ12:VYP12"/>
    <mergeCell ref="VYQ12:VZG12"/>
    <mergeCell ref="VZH12:VZX12"/>
    <mergeCell ref="VZY12:WAO12"/>
    <mergeCell ref="WAP12:WBF12"/>
    <mergeCell ref="WBG12:WBW12"/>
    <mergeCell ref="WBX12:WCN12"/>
    <mergeCell ref="WCO12:WDE12"/>
    <mergeCell ref="WDF12:WDV12"/>
    <mergeCell ref="WDW12:WEM12"/>
    <mergeCell ref="WEN12:WFD12"/>
    <mergeCell ref="WFE12:WFU12"/>
    <mergeCell ref="WFV12:WGL12"/>
    <mergeCell ref="WGM12:WHC12"/>
    <mergeCell ref="WHD12:WHT12"/>
    <mergeCell ref="WHU12:WIK12"/>
    <mergeCell ref="WIL12:WJB12"/>
    <mergeCell ref="WJC12:WJS12"/>
    <mergeCell ref="WJT12:WKJ12"/>
    <mergeCell ref="WKK12:WLA12"/>
    <mergeCell ref="WLB12:WLR12"/>
    <mergeCell ref="WLS12:WMI12"/>
    <mergeCell ref="WMJ12:WMZ12"/>
    <mergeCell ref="WNA12:WNQ12"/>
    <mergeCell ref="WNR12:WOH12"/>
    <mergeCell ref="WOI12:WOY12"/>
    <mergeCell ref="WOZ12:WPP12"/>
    <mergeCell ref="WPQ12:WQG12"/>
    <mergeCell ref="WQH12:WQX12"/>
    <mergeCell ref="WQY12:WRO12"/>
    <mergeCell ref="WRP12:WSF12"/>
    <mergeCell ref="WSG12:WSW12"/>
    <mergeCell ref="WSX12:WTN12"/>
    <mergeCell ref="WTO12:WUE12"/>
    <mergeCell ref="WUF12:WUV12"/>
    <mergeCell ref="WUW12:WVM12"/>
    <mergeCell ref="WVN12:WWD12"/>
    <mergeCell ref="WWE12:WWU12"/>
    <mergeCell ref="WWV12:WXL12"/>
    <mergeCell ref="WXM12:WYC12"/>
    <mergeCell ref="WYD12:WYT12"/>
    <mergeCell ref="WYU12:WZK12"/>
    <mergeCell ref="WZL12:XAB12"/>
    <mergeCell ref="XAC12:XAS12"/>
    <mergeCell ref="XAT12:XBJ12"/>
    <mergeCell ref="XBK12:XCA12"/>
    <mergeCell ref="XCB12:XCR12"/>
    <mergeCell ref="XCS12:XDI12"/>
    <mergeCell ref="XDJ12:XDZ12"/>
    <mergeCell ref="XEA12:XEQ12"/>
    <mergeCell ref="XER12:XFD12"/>
    <mergeCell ref="A102:Q102"/>
    <mergeCell ref="R102:AH102"/>
    <mergeCell ref="AI102:AY102"/>
    <mergeCell ref="AZ102:BP102"/>
    <mergeCell ref="BQ102:CG102"/>
    <mergeCell ref="CH102:CX102"/>
    <mergeCell ref="CY102:DO102"/>
    <mergeCell ref="DP102:EF102"/>
    <mergeCell ref="EG102:EW102"/>
    <mergeCell ref="EX102:FN102"/>
    <mergeCell ref="FO102:GE102"/>
    <mergeCell ref="GF102:GV102"/>
    <mergeCell ref="GW102:HM102"/>
    <mergeCell ref="HN102:ID102"/>
    <mergeCell ref="IE102:IU102"/>
    <mergeCell ref="IV102:JL102"/>
    <mergeCell ref="JM102:KC102"/>
    <mergeCell ref="KD102:KT102"/>
    <mergeCell ref="KU102:LK102"/>
    <mergeCell ref="LL102:MB102"/>
    <mergeCell ref="MC102:MS102"/>
    <mergeCell ref="MT102:NJ102"/>
    <mergeCell ref="NK102:OA102"/>
    <mergeCell ref="OB102:OR102"/>
    <mergeCell ref="OS102:PI102"/>
    <mergeCell ref="PJ102:PZ102"/>
    <mergeCell ref="QA102:QQ102"/>
    <mergeCell ref="QR102:RH102"/>
    <mergeCell ref="RI102:RY102"/>
    <mergeCell ref="RZ102:SP102"/>
    <mergeCell ref="SQ102:TG102"/>
    <mergeCell ref="TH102:TX102"/>
    <mergeCell ref="TY102:UO102"/>
    <mergeCell ref="UP102:VF102"/>
    <mergeCell ref="VG102:VW102"/>
    <mergeCell ref="VX102:WN102"/>
    <mergeCell ref="WO102:XE102"/>
    <mergeCell ref="XF102:XV102"/>
    <mergeCell ref="XW102:YM102"/>
    <mergeCell ref="YN102:ZD102"/>
    <mergeCell ref="ZE102:ZU102"/>
    <mergeCell ref="ZV102:AAL102"/>
    <mergeCell ref="AAM102:ABC102"/>
    <mergeCell ref="ABD102:ABT102"/>
    <mergeCell ref="ABU102:ACK102"/>
    <mergeCell ref="ACL102:ADB102"/>
    <mergeCell ref="ADC102:ADS102"/>
    <mergeCell ref="ADT102:AEJ102"/>
    <mergeCell ref="AEK102:AFA102"/>
    <mergeCell ref="AFB102:AFR102"/>
    <mergeCell ref="AFS102:AGI102"/>
    <mergeCell ref="AGJ102:AGZ102"/>
    <mergeCell ref="AHA102:AHQ102"/>
    <mergeCell ref="AHR102:AIH102"/>
    <mergeCell ref="AII102:AIY102"/>
    <mergeCell ref="AIZ102:AJP102"/>
    <mergeCell ref="AJQ102:AKG102"/>
    <mergeCell ref="AKH102:AKX102"/>
    <mergeCell ref="AKY102:ALO102"/>
    <mergeCell ref="ALP102:AMF102"/>
    <mergeCell ref="AMG102:AMW102"/>
    <mergeCell ref="AMX102:ANN102"/>
    <mergeCell ref="ANO102:AOE102"/>
    <mergeCell ref="AOF102:AOV102"/>
    <mergeCell ref="AOW102:APM102"/>
    <mergeCell ref="APN102:AQD102"/>
    <mergeCell ref="AQE102:AQU102"/>
    <mergeCell ref="AQV102:ARL102"/>
    <mergeCell ref="ARM102:ASC102"/>
    <mergeCell ref="ASD102:AST102"/>
    <mergeCell ref="ASU102:ATK102"/>
    <mergeCell ref="ATL102:AUB102"/>
    <mergeCell ref="AUC102:AUS102"/>
    <mergeCell ref="AUT102:AVJ102"/>
    <mergeCell ref="AVK102:AWA102"/>
    <mergeCell ref="AWB102:AWR102"/>
    <mergeCell ref="AWS102:AXI102"/>
    <mergeCell ref="AXJ102:AXZ102"/>
    <mergeCell ref="AYA102:AYQ102"/>
    <mergeCell ref="AYR102:AZH102"/>
    <mergeCell ref="AZI102:AZY102"/>
    <mergeCell ref="AZZ102:BAP102"/>
    <mergeCell ref="BAQ102:BBG102"/>
    <mergeCell ref="BBH102:BBX102"/>
    <mergeCell ref="BBY102:BCO102"/>
    <mergeCell ref="BCP102:BDF102"/>
    <mergeCell ref="BDG102:BDW102"/>
    <mergeCell ref="BDX102:BEN102"/>
    <mergeCell ref="BEO102:BFE102"/>
    <mergeCell ref="BFF102:BFV102"/>
    <mergeCell ref="BFW102:BGM102"/>
    <mergeCell ref="BGN102:BHD102"/>
    <mergeCell ref="BHE102:BHU102"/>
    <mergeCell ref="BHV102:BIL102"/>
    <mergeCell ref="BIM102:BJC102"/>
    <mergeCell ref="BJD102:BJT102"/>
    <mergeCell ref="BJU102:BKK102"/>
    <mergeCell ref="BKL102:BLB102"/>
    <mergeCell ref="BLC102:BLS102"/>
    <mergeCell ref="BLT102:BMJ102"/>
    <mergeCell ref="BMK102:BNA102"/>
    <mergeCell ref="BNB102:BNR102"/>
    <mergeCell ref="BNS102:BOI102"/>
    <mergeCell ref="BOJ102:BOZ102"/>
    <mergeCell ref="BPA102:BPQ102"/>
    <mergeCell ref="BPR102:BQH102"/>
    <mergeCell ref="BQI102:BQY102"/>
    <mergeCell ref="BQZ102:BRP102"/>
    <mergeCell ref="BRQ102:BSG102"/>
    <mergeCell ref="BSH102:BSX102"/>
    <mergeCell ref="BSY102:BTO102"/>
    <mergeCell ref="BTP102:BUF102"/>
    <mergeCell ref="BUG102:BUW102"/>
    <mergeCell ref="BUX102:BVN102"/>
    <mergeCell ref="BVO102:BWE102"/>
    <mergeCell ref="BWF102:BWV102"/>
    <mergeCell ref="BWW102:BXM102"/>
    <mergeCell ref="BXN102:BYD102"/>
    <mergeCell ref="BYE102:BYU102"/>
    <mergeCell ref="BYV102:BZL102"/>
    <mergeCell ref="BZM102:CAC102"/>
    <mergeCell ref="CAD102:CAT102"/>
    <mergeCell ref="CAU102:CBK102"/>
    <mergeCell ref="CBL102:CCB102"/>
    <mergeCell ref="CCC102:CCS102"/>
    <mergeCell ref="CCT102:CDJ102"/>
    <mergeCell ref="CDK102:CEA102"/>
    <mergeCell ref="CEB102:CER102"/>
    <mergeCell ref="CES102:CFI102"/>
    <mergeCell ref="CFJ102:CFZ102"/>
    <mergeCell ref="CGA102:CGQ102"/>
    <mergeCell ref="CGR102:CHH102"/>
    <mergeCell ref="CHI102:CHY102"/>
    <mergeCell ref="CHZ102:CIP102"/>
    <mergeCell ref="CIQ102:CJG102"/>
    <mergeCell ref="CJH102:CJX102"/>
    <mergeCell ref="CJY102:CKO102"/>
    <mergeCell ref="CKP102:CLF102"/>
    <mergeCell ref="CLG102:CLW102"/>
    <mergeCell ref="CLX102:CMN102"/>
    <mergeCell ref="CMO102:CNE102"/>
    <mergeCell ref="CNF102:CNV102"/>
    <mergeCell ref="CNW102:COM102"/>
    <mergeCell ref="CON102:CPD102"/>
    <mergeCell ref="CPE102:CPU102"/>
    <mergeCell ref="CPV102:CQL102"/>
    <mergeCell ref="CQM102:CRC102"/>
    <mergeCell ref="CRD102:CRT102"/>
    <mergeCell ref="CRU102:CSK102"/>
    <mergeCell ref="CSL102:CTB102"/>
    <mergeCell ref="CTC102:CTS102"/>
    <mergeCell ref="CTT102:CUJ102"/>
    <mergeCell ref="CUK102:CVA102"/>
    <mergeCell ref="CVB102:CVR102"/>
    <mergeCell ref="CVS102:CWI102"/>
    <mergeCell ref="CWJ102:CWZ102"/>
    <mergeCell ref="CXA102:CXQ102"/>
    <mergeCell ref="CXR102:CYH102"/>
    <mergeCell ref="CYI102:CYY102"/>
    <mergeCell ref="CYZ102:CZP102"/>
    <mergeCell ref="CZQ102:DAG102"/>
    <mergeCell ref="DAH102:DAX102"/>
    <mergeCell ref="DAY102:DBO102"/>
    <mergeCell ref="DBP102:DCF102"/>
    <mergeCell ref="DCG102:DCW102"/>
    <mergeCell ref="DCX102:DDN102"/>
    <mergeCell ref="DDO102:DEE102"/>
    <mergeCell ref="DEF102:DEV102"/>
    <mergeCell ref="DEW102:DFM102"/>
    <mergeCell ref="DFN102:DGD102"/>
    <mergeCell ref="DGE102:DGU102"/>
    <mergeCell ref="DGV102:DHL102"/>
    <mergeCell ref="DHM102:DIC102"/>
    <mergeCell ref="DID102:DIT102"/>
    <mergeCell ref="DIU102:DJK102"/>
    <mergeCell ref="DJL102:DKB102"/>
    <mergeCell ref="DKC102:DKS102"/>
    <mergeCell ref="DKT102:DLJ102"/>
    <mergeCell ref="DLK102:DMA102"/>
    <mergeCell ref="DMB102:DMR102"/>
    <mergeCell ref="DMS102:DNI102"/>
    <mergeCell ref="DNJ102:DNZ102"/>
    <mergeCell ref="DOA102:DOQ102"/>
    <mergeCell ref="DOR102:DPH102"/>
    <mergeCell ref="DPI102:DPY102"/>
    <mergeCell ref="DPZ102:DQP102"/>
    <mergeCell ref="DQQ102:DRG102"/>
    <mergeCell ref="DRH102:DRX102"/>
    <mergeCell ref="DRY102:DSO102"/>
    <mergeCell ref="DSP102:DTF102"/>
    <mergeCell ref="DTG102:DTW102"/>
    <mergeCell ref="DTX102:DUN102"/>
    <mergeCell ref="DUO102:DVE102"/>
    <mergeCell ref="DVF102:DVV102"/>
    <mergeCell ref="DVW102:DWM102"/>
    <mergeCell ref="DWN102:DXD102"/>
    <mergeCell ref="DXE102:DXU102"/>
    <mergeCell ref="DXV102:DYL102"/>
    <mergeCell ref="DYM102:DZC102"/>
    <mergeCell ref="DZD102:DZT102"/>
    <mergeCell ref="DZU102:EAK102"/>
    <mergeCell ref="EAL102:EBB102"/>
    <mergeCell ref="EBC102:EBS102"/>
    <mergeCell ref="EBT102:ECJ102"/>
    <mergeCell ref="ECK102:EDA102"/>
    <mergeCell ref="EDB102:EDR102"/>
    <mergeCell ref="EDS102:EEI102"/>
    <mergeCell ref="EEJ102:EEZ102"/>
    <mergeCell ref="EFA102:EFQ102"/>
    <mergeCell ref="EFR102:EGH102"/>
    <mergeCell ref="EGI102:EGY102"/>
    <mergeCell ref="EGZ102:EHP102"/>
    <mergeCell ref="EHQ102:EIG102"/>
    <mergeCell ref="EIH102:EIX102"/>
    <mergeCell ref="EIY102:EJO102"/>
    <mergeCell ref="EJP102:EKF102"/>
    <mergeCell ref="EKG102:EKW102"/>
    <mergeCell ref="EKX102:ELN102"/>
    <mergeCell ref="ELO102:EME102"/>
    <mergeCell ref="EMF102:EMV102"/>
    <mergeCell ref="EMW102:ENM102"/>
    <mergeCell ref="ENN102:EOD102"/>
    <mergeCell ref="EOE102:EOU102"/>
    <mergeCell ref="EOV102:EPL102"/>
    <mergeCell ref="EPM102:EQC102"/>
    <mergeCell ref="EQD102:EQT102"/>
    <mergeCell ref="EQU102:ERK102"/>
    <mergeCell ref="ERL102:ESB102"/>
    <mergeCell ref="ESC102:ESS102"/>
    <mergeCell ref="EST102:ETJ102"/>
    <mergeCell ref="ETK102:EUA102"/>
    <mergeCell ref="EUB102:EUR102"/>
    <mergeCell ref="EUS102:EVI102"/>
    <mergeCell ref="EVJ102:EVZ102"/>
    <mergeCell ref="EWA102:EWQ102"/>
    <mergeCell ref="EWR102:EXH102"/>
    <mergeCell ref="EXI102:EXY102"/>
    <mergeCell ref="EXZ102:EYP102"/>
    <mergeCell ref="EYQ102:EZG102"/>
    <mergeCell ref="EZH102:EZX102"/>
    <mergeCell ref="EZY102:FAO102"/>
    <mergeCell ref="FAP102:FBF102"/>
    <mergeCell ref="FBG102:FBW102"/>
    <mergeCell ref="FBX102:FCN102"/>
    <mergeCell ref="FCO102:FDE102"/>
    <mergeCell ref="FDF102:FDV102"/>
    <mergeCell ref="FDW102:FEM102"/>
    <mergeCell ref="FEN102:FFD102"/>
    <mergeCell ref="FFE102:FFU102"/>
    <mergeCell ref="FFV102:FGL102"/>
    <mergeCell ref="FGM102:FHC102"/>
    <mergeCell ref="FHD102:FHT102"/>
    <mergeCell ref="FHU102:FIK102"/>
    <mergeCell ref="FIL102:FJB102"/>
    <mergeCell ref="FJC102:FJS102"/>
    <mergeCell ref="FJT102:FKJ102"/>
    <mergeCell ref="FKK102:FLA102"/>
    <mergeCell ref="FLB102:FLR102"/>
    <mergeCell ref="FLS102:FMI102"/>
    <mergeCell ref="FMJ102:FMZ102"/>
    <mergeCell ref="FNA102:FNQ102"/>
    <mergeCell ref="FNR102:FOH102"/>
    <mergeCell ref="FOI102:FOY102"/>
    <mergeCell ref="FOZ102:FPP102"/>
    <mergeCell ref="FPQ102:FQG102"/>
    <mergeCell ref="FQH102:FQX102"/>
    <mergeCell ref="FQY102:FRO102"/>
    <mergeCell ref="FRP102:FSF102"/>
    <mergeCell ref="FSG102:FSW102"/>
    <mergeCell ref="FSX102:FTN102"/>
    <mergeCell ref="FTO102:FUE102"/>
    <mergeCell ref="FUF102:FUV102"/>
    <mergeCell ref="FUW102:FVM102"/>
    <mergeCell ref="FVN102:FWD102"/>
    <mergeCell ref="FWE102:FWU102"/>
    <mergeCell ref="FWV102:FXL102"/>
    <mergeCell ref="FXM102:FYC102"/>
    <mergeCell ref="FYD102:FYT102"/>
    <mergeCell ref="FYU102:FZK102"/>
    <mergeCell ref="FZL102:GAB102"/>
    <mergeCell ref="GAC102:GAS102"/>
    <mergeCell ref="GAT102:GBJ102"/>
    <mergeCell ref="GBK102:GCA102"/>
    <mergeCell ref="GCB102:GCR102"/>
    <mergeCell ref="GCS102:GDI102"/>
    <mergeCell ref="GDJ102:GDZ102"/>
    <mergeCell ref="GEA102:GEQ102"/>
    <mergeCell ref="GER102:GFH102"/>
    <mergeCell ref="GFI102:GFY102"/>
    <mergeCell ref="GFZ102:GGP102"/>
    <mergeCell ref="GGQ102:GHG102"/>
    <mergeCell ref="GHH102:GHX102"/>
    <mergeCell ref="GHY102:GIO102"/>
    <mergeCell ref="GIP102:GJF102"/>
    <mergeCell ref="GJG102:GJW102"/>
    <mergeCell ref="GJX102:GKN102"/>
    <mergeCell ref="GKO102:GLE102"/>
    <mergeCell ref="GLF102:GLV102"/>
    <mergeCell ref="GLW102:GMM102"/>
    <mergeCell ref="GMN102:GND102"/>
    <mergeCell ref="GNE102:GNU102"/>
    <mergeCell ref="GNV102:GOL102"/>
    <mergeCell ref="GOM102:GPC102"/>
    <mergeCell ref="GPD102:GPT102"/>
    <mergeCell ref="GPU102:GQK102"/>
    <mergeCell ref="GQL102:GRB102"/>
    <mergeCell ref="GRC102:GRS102"/>
    <mergeCell ref="GRT102:GSJ102"/>
    <mergeCell ref="GSK102:GTA102"/>
    <mergeCell ref="GTB102:GTR102"/>
    <mergeCell ref="GTS102:GUI102"/>
    <mergeCell ref="GUJ102:GUZ102"/>
    <mergeCell ref="GVA102:GVQ102"/>
    <mergeCell ref="GVR102:GWH102"/>
    <mergeCell ref="GWI102:GWY102"/>
    <mergeCell ref="GWZ102:GXP102"/>
    <mergeCell ref="GXQ102:GYG102"/>
    <mergeCell ref="GYH102:GYX102"/>
    <mergeCell ref="GYY102:GZO102"/>
    <mergeCell ref="GZP102:HAF102"/>
    <mergeCell ref="HAG102:HAW102"/>
    <mergeCell ref="HAX102:HBN102"/>
    <mergeCell ref="HBO102:HCE102"/>
    <mergeCell ref="HCF102:HCV102"/>
    <mergeCell ref="HCW102:HDM102"/>
    <mergeCell ref="HDN102:HED102"/>
    <mergeCell ref="HEE102:HEU102"/>
    <mergeCell ref="HEV102:HFL102"/>
    <mergeCell ref="HFM102:HGC102"/>
    <mergeCell ref="HGD102:HGT102"/>
    <mergeCell ref="HGU102:HHK102"/>
    <mergeCell ref="HHL102:HIB102"/>
    <mergeCell ref="HIC102:HIS102"/>
    <mergeCell ref="HIT102:HJJ102"/>
    <mergeCell ref="HJK102:HKA102"/>
    <mergeCell ref="HKB102:HKR102"/>
    <mergeCell ref="HKS102:HLI102"/>
    <mergeCell ref="HLJ102:HLZ102"/>
    <mergeCell ref="HMA102:HMQ102"/>
    <mergeCell ref="HMR102:HNH102"/>
    <mergeCell ref="HNI102:HNY102"/>
    <mergeCell ref="HNZ102:HOP102"/>
    <mergeCell ref="HOQ102:HPG102"/>
    <mergeCell ref="HPH102:HPX102"/>
    <mergeCell ref="HPY102:HQO102"/>
    <mergeCell ref="HQP102:HRF102"/>
    <mergeCell ref="HRG102:HRW102"/>
    <mergeCell ref="HRX102:HSN102"/>
    <mergeCell ref="HSO102:HTE102"/>
    <mergeCell ref="HTF102:HTV102"/>
    <mergeCell ref="HTW102:HUM102"/>
    <mergeCell ref="HUN102:HVD102"/>
    <mergeCell ref="HVE102:HVU102"/>
    <mergeCell ref="HVV102:HWL102"/>
    <mergeCell ref="HWM102:HXC102"/>
    <mergeCell ref="HXD102:HXT102"/>
    <mergeCell ref="HXU102:HYK102"/>
    <mergeCell ref="HYL102:HZB102"/>
    <mergeCell ref="HZC102:HZS102"/>
    <mergeCell ref="HZT102:IAJ102"/>
    <mergeCell ref="IAK102:IBA102"/>
    <mergeCell ref="IBB102:IBR102"/>
    <mergeCell ref="IBS102:ICI102"/>
    <mergeCell ref="ICJ102:ICZ102"/>
    <mergeCell ref="IDA102:IDQ102"/>
    <mergeCell ref="IDR102:IEH102"/>
    <mergeCell ref="IEI102:IEY102"/>
    <mergeCell ref="IEZ102:IFP102"/>
    <mergeCell ref="IFQ102:IGG102"/>
    <mergeCell ref="IGH102:IGX102"/>
    <mergeCell ref="IGY102:IHO102"/>
    <mergeCell ref="IHP102:IIF102"/>
    <mergeCell ref="IIG102:IIW102"/>
    <mergeCell ref="IIX102:IJN102"/>
    <mergeCell ref="IJO102:IKE102"/>
    <mergeCell ref="IKF102:IKV102"/>
    <mergeCell ref="IKW102:ILM102"/>
    <mergeCell ref="ILN102:IMD102"/>
    <mergeCell ref="IME102:IMU102"/>
    <mergeCell ref="IMV102:INL102"/>
    <mergeCell ref="INM102:IOC102"/>
    <mergeCell ref="IOD102:IOT102"/>
    <mergeCell ref="IOU102:IPK102"/>
    <mergeCell ref="IPL102:IQB102"/>
    <mergeCell ref="IQC102:IQS102"/>
    <mergeCell ref="IQT102:IRJ102"/>
    <mergeCell ref="IRK102:ISA102"/>
    <mergeCell ref="ISB102:ISR102"/>
    <mergeCell ref="ISS102:ITI102"/>
    <mergeCell ref="ITJ102:ITZ102"/>
    <mergeCell ref="IUA102:IUQ102"/>
    <mergeCell ref="IUR102:IVH102"/>
    <mergeCell ref="IVI102:IVY102"/>
    <mergeCell ref="IVZ102:IWP102"/>
    <mergeCell ref="IWQ102:IXG102"/>
    <mergeCell ref="IXH102:IXX102"/>
    <mergeCell ref="IXY102:IYO102"/>
    <mergeCell ref="IYP102:IZF102"/>
    <mergeCell ref="IZG102:IZW102"/>
    <mergeCell ref="IZX102:JAN102"/>
    <mergeCell ref="JAO102:JBE102"/>
    <mergeCell ref="JBF102:JBV102"/>
    <mergeCell ref="JBW102:JCM102"/>
    <mergeCell ref="JCN102:JDD102"/>
    <mergeCell ref="JDE102:JDU102"/>
    <mergeCell ref="JDV102:JEL102"/>
    <mergeCell ref="JEM102:JFC102"/>
    <mergeCell ref="JFD102:JFT102"/>
    <mergeCell ref="JFU102:JGK102"/>
    <mergeCell ref="JGL102:JHB102"/>
    <mergeCell ref="JHC102:JHS102"/>
    <mergeCell ref="JHT102:JIJ102"/>
    <mergeCell ref="JIK102:JJA102"/>
    <mergeCell ref="JJB102:JJR102"/>
    <mergeCell ref="JJS102:JKI102"/>
    <mergeCell ref="JKJ102:JKZ102"/>
    <mergeCell ref="JLA102:JLQ102"/>
    <mergeCell ref="JLR102:JMH102"/>
    <mergeCell ref="JMI102:JMY102"/>
    <mergeCell ref="JMZ102:JNP102"/>
    <mergeCell ref="JNQ102:JOG102"/>
    <mergeCell ref="JOH102:JOX102"/>
    <mergeCell ref="JOY102:JPO102"/>
    <mergeCell ref="JPP102:JQF102"/>
    <mergeCell ref="JQG102:JQW102"/>
    <mergeCell ref="JQX102:JRN102"/>
    <mergeCell ref="JRO102:JSE102"/>
    <mergeCell ref="JSF102:JSV102"/>
    <mergeCell ref="JSW102:JTM102"/>
    <mergeCell ref="JTN102:JUD102"/>
    <mergeCell ref="JUE102:JUU102"/>
    <mergeCell ref="JUV102:JVL102"/>
    <mergeCell ref="JVM102:JWC102"/>
    <mergeCell ref="JWD102:JWT102"/>
    <mergeCell ref="JWU102:JXK102"/>
    <mergeCell ref="JXL102:JYB102"/>
    <mergeCell ref="JYC102:JYS102"/>
    <mergeCell ref="JYT102:JZJ102"/>
    <mergeCell ref="JZK102:KAA102"/>
    <mergeCell ref="KAB102:KAR102"/>
    <mergeCell ref="KAS102:KBI102"/>
    <mergeCell ref="KBJ102:KBZ102"/>
    <mergeCell ref="KCA102:KCQ102"/>
    <mergeCell ref="KCR102:KDH102"/>
    <mergeCell ref="KDI102:KDY102"/>
    <mergeCell ref="KDZ102:KEP102"/>
    <mergeCell ref="KEQ102:KFG102"/>
    <mergeCell ref="KFH102:KFX102"/>
    <mergeCell ref="KFY102:KGO102"/>
    <mergeCell ref="KGP102:KHF102"/>
    <mergeCell ref="KHG102:KHW102"/>
    <mergeCell ref="KHX102:KIN102"/>
    <mergeCell ref="KIO102:KJE102"/>
    <mergeCell ref="KJF102:KJV102"/>
    <mergeCell ref="KJW102:KKM102"/>
    <mergeCell ref="KKN102:KLD102"/>
    <mergeCell ref="KLE102:KLU102"/>
    <mergeCell ref="KLV102:KML102"/>
    <mergeCell ref="KMM102:KNC102"/>
    <mergeCell ref="KND102:KNT102"/>
    <mergeCell ref="KNU102:KOK102"/>
    <mergeCell ref="KOL102:KPB102"/>
    <mergeCell ref="KPC102:KPS102"/>
    <mergeCell ref="KPT102:KQJ102"/>
    <mergeCell ref="KQK102:KRA102"/>
    <mergeCell ref="KRB102:KRR102"/>
    <mergeCell ref="KRS102:KSI102"/>
    <mergeCell ref="KSJ102:KSZ102"/>
    <mergeCell ref="KTA102:KTQ102"/>
    <mergeCell ref="KTR102:KUH102"/>
    <mergeCell ref="KUI102:KUY102"/>
    <mergeCell ref="KUZ102:KVP102"/>
    <mergeCell ref="KVQ102:KWG102"/>
    <mergeCell ref="KWH102:KWX102"/>
    <mergeCell ref="KWY102:KXO102"/>
    <mergeCell ref="KXP102:KYF102"/>
    <mergeCell ref="KYG102:KYW102"/>
    <mergeCell ref="KYX102:KZN102"/>
    <mergeCell ref="KZO102:LAE102"/>
    <mergeCell ref="LAF102:LAV102"/>
    <mergeCell ref="LAW102:LBM102"/>
    <mergeCell ref="LBN102:LCD102"/>
    <mergeCell ref="LCE102:LCU102"/>
    <mergeCell ref="LCV102:LDL102"/>
    <mergeCell ref="LDM102:LEC102"/>
    <mergeCell ref="LED102:LET102"/>
    <mergeCell ref="LEU102:LFK102"/>
    <mergeCell ref="LFL102:LGB102"/>
    <mergeCell ref="LGC102:LGS102"/>
    <mergeCell ref="LGT102:LHJ102"/>
    <mergeCell ref="LHK102:LIA102"/>
    <mergeCell ref="LIB102:LIR102"/>
    <mergeCell ref="LIS102:LJI102"/>
    <mergeCell ref="LJJ102:LJZ102"/>
    <mergeCell ref="LKA102:LKQ102"/>
    <mergeCell ref="LKR102:LLH102"/>
    <mergeCell ref="LLI102:LLY102"/>
    <mergeCell ref="LLZ102:LMP102"/>
    <mergeCell ref="LMQ102:LNG102"/>
    <mergeCell ref="LNH102:LNX102"/>
    <mergeCell ref="LNY102:LOO102"/>
    <mergeCell ref="LOP102:LPF102"/>
    <mergeCell ref="LPG102:LPW102"/>
    <mergeCell ref="LPX102:LQN102"/>
    <mergeCell ref="LQO102:LRE102"/>
    <mergeCell ref="LRF102:LRV102"/>
    <mergeCell ref="LRW102:LSM102"/>
    <mergeCell ref="LSN102:LTD102"/>
    <mergeCell ref="LTE102:LTU102"/>
    <mergeCell ref="LTV102:LUL102"/>
    <mergeCell ref="LUM102:LVC102"/>
    <mergeCell ref="LVD102:LVT102"/>
    <mergeCell ref="LVU102:LWK102"/>
    <mergeCell ref="LWL102:LXB102"/>
    <mergeCell ref="LXC102:LXS102"/>
    <mergeCell ref="LXT102:LYJ102"/>
    <mergeCell ref="LYK102:LZA102"/>
    <mergeCell ref="LZB102:LZR102"/>
    <mergeCell ref="LZS102:MAI102"/>
    <mergeCell ref="MAJ102:MAZ102"/>
    <mergeCell ref="MBA102:MBQ102"/>
    <mergeCell ref="MBR102:MCH102"/>
    <mergeCell ref="MCI102:MCY102"/>
    <mergeCell ref="MCZ102:MDP102"/>
    <mergeCell ref="MDQ102:MEG102"/>
    <mergeCell ref="MEH102:MEX102"/>
    <mergeCell ref="MEY102:MFO102"/>
    <mergeCell ref="MFP102:MGF102"/>
    <mergeCell ref="MGG102:MGW102"/>
    <mergeCell ref="MGX102:MHN102"/>
    <mergeCell ref="MHO102:MIE102"/>
    <mergeCell ref="MIF102:MIV102"/>
    <mergeCell ref="MIW102:MJM102"/>
    <mergeCell ref="MJN102:MKD102"/>
    <mergeCell ref="MKE102:MKU102"/>
    <mergeCell ref="MKV102:MLL102"/>
    <mergeCell ref="MLM102:MMC102"/>
    <mergeCell ref="MMD102:MMT102"/>
    <mergeCell ref="MMU102:MNK102"/>
    <mergeCell ref="MNL102:MOB102"/>
    <mergeCell ref="MOC102:MOS102"/>
    <mergeCell ref="MOT102:MPJ102"/>
    <mergeCell ref="MPK102:MQA102"/>
    <mergeCell ref="MQB102:MQR102"/>
    <mergeCell ref="MQS102:MRI102"/>
    <mergeCell ref="MRJ102:MRZ102"/>
    <mergeCell ref="MSA102:MSQ102"/>
    <mergeCell ref="MSR102:MTH102"/>
    <mergeCell ref="MTI102:MTY102"/>
    <mergeCell ref="MTZ102:MUP102"/>
    <mergeCell ref="MUQ102:MVG102"/>
    <mergeCell ref="MVH102:MVX102"/>
    <mergeCell ref="MVY102:MWO102"/>
    <mergeCell ref="MWP102:MXF102"/>
    <mergeCell ref="MXG102:MXW102"/>
    <mergeCell ref="MXX102:MYN102"/>
    <mergeCell ref="MYO102:MZE102"/>
    <mergeCell ref="MZF102:MZV102"/>
    <mergeCell ref="MZW102:NAM102"/>
    <mergeCell ref="NAN102:NBD102"/>
    <mergeCell ref="NBE102:NBU102"/>
    <mergeCell ref="NBV102:NCL102"/>
    <mergeCell ref="NCM102:NDC102"/>
    <mergeCell ref="NDD102:NDT102"/>
    <mergeCell ref="NDU102:NEK102"/>
    <mergeCell ref="NEL102:NFB102"/>
    <mergeCell ref="NFC102:NFS102"/>
    <mergeCell ref="NFT102:NGJ102"/>
    <mergeCell ref="NGK102:NHA102"/>
    <mergeCell ref="NHB102:NHR102"/>
    <mergeCell ref="NHS102:NII102"/>
    <mergeCell ref="NIJ102:NIZ102"/>
    <mergeCell ref="NJA102:NJQ102"/>
    <mergeCell ref="NJR102:NKH102"/>
    <mergeCell ref="NKI102:NKY102"/>
    <mergeCell ref="NKZ102:NLP102"/>
    <mergeCell ref="NLQ102:NMG102"/>
    <mergeCell ref="NMH102:NMX102"/>
    <mergeCell ref="NMY102:NNO102"/>
    <mergeCell ref="NNP102:NOF102"/>
    <mergeCell ref="NOG102:NOW102"/>
    <mergeCell ref="NOX102:NPN102"/>
    <mergeCell ref="NPO102:NQE102"/>
    <mergeCell ref="NQF102:NQV102"/>
    <mergeCell ref="NQW102:NRM102"/>
    <mergeCell ref="NRN102:NSD102"/>
    <mergeCell ref="NSE102:NSU102"/>
    <mergeCell ref="NSV102:NTL102"/>
    <mergeCell ref="NTM102:NUC102"/>
    <mergeCell ref="NUD102:NUT102"/>
    <mergeCell ref="NUU102:NVK102"/>
    <mergeCell ref="NVL102:NWB102"/>
    <mergeCell ref="NWC102:NWS102"/>
    <mergeCell ref="NWT102:NXJ102"/>
    <mergeCell ref="NXK102:NYA102"/>
    <mergeCell ref="NYB102:NYR102"/>
    <mergeCell ref="NYS102:NZI102"/>
    <mergeCell ref="NZJ102:NZZ102"/>
    <mergeCell ref="OAA102:OAQ102"/>
    <mergeCell ref="OAR102:OBH102"/>
    <mergeCell ref="OBI102:OBY102"/>
    <mergeCell ref="OBZ102:OCP102"/>
    <mergeCell ref="OCQ102:ODG102"/>
    <mergeCell ref="ODH102:ODX102"/>
    <mergeCell ref="ODY102:OEO102"/>
    <mergeCell ref="OEP102:OFF102"/>
    <mergeCell ref="OFG102:OFW102"/>
    <mergeCell ref="OFX102:OGN102"/>
    <mergeCell ref="OGO102:OHE102"/>
    <mergeCell ref="OHF102:OHV102"/>
    <mergeCell ref="OHW102:OIM102"/>
    <mergeCell ref="OIN102:OJD102"/>
    <mergeCell ref="OJE102:OJU102"/>
    <mergeCell ref="OJV102:OKL102"/>
    <mergeCell ref="OKM102:OLC102"/>
    <mergeCell ref="OLD102:OLT102"/>
    <mergeCell ref="OLU102:OMK102"/>
    <mergeCell ref="OML102:ONB102"/>
    <mergeCell ref="ONC102:ONS102"/>
    <mergeCell ref="ONT102:OOJ102"/>
    <mergeCell ref="OOK102:OPA102"/>
    <mergeCell ref="OPB102:OPR102"/>
    <mergeCell ref="OPS102:OQI102"/>
    <mergeCell ref="OQJ102:OQZ102"/>
    <mergeCell ref="ORA102:ORQ102"/>
    <mergeCell ref="ORR102:OSH102"/>
    <mergeCell ref="OSI102:OSY102"/>
    <mergeCell ref="OSZ102:OTP102"/>
    <mergeCell ref="OTQ102:OUG102"/>
    <mergeCell ref="OUH102:OUX102"/>
    <mergeCell ref="OUY102:OVO102"/>
    <mergeCell ref="OVP102:OWF102"/>
    <mergeCell ref="OWG102:OWW102"/>
    <mergeCell ref="OWX102:OXN102"/>
    <mergeCell ref="OXO102:OYE102"/>
    <mergeCell ref="OYF102:OYV102"/>
    <mergeCell ref="OYW102:OZM102"/>
    <mergeCell ref="OZN102:PAD102"/>
    <mergeCell ref="PAE102:PAU102"/>
    <mergeCell ref="PAV102:PBL102"/>
    <mergeCell ref="PBM102:PCC102"/>
    <mergeCell ref="PCD102:PCT102"/>
    <mergeCell ref="PCU102:PDK102"/>
    <mergeCell ref="PDL102:PEB102"/>
    <mergeCell ref="PEC102:PES102"/>
    <mergeCell ref="PET102:PFJ102"/>
    <mergeCell ref="PFK102:PGA102"/>
    <mergeCell ref="PGB102:PGR102"/>
    <mergeCell ref="PGS102:PHI102"/>
    <mergeCell ref="PHJ102:PHZ102"/>
    <mergeCell ref="PIA102:PIQ102"/>
    <mergeCell ref="PIR102:PJH102"/>
    <mergeCell ref="PJI102:PJY102"/>
    <mergeCell ref="PJZ102:PKP102"/>
    <mergeCell ref="PKQ102:PLG102"/>
    <mergeCell ref="PLH102:PLX102"/>
    <mergeCell ref="PLY102:PMO102"/>
    <mergeCell ref="PMP102:PNF102"/>
    <mergeCell ref="PNG102:PNW102"/>
    <mergeCell ref="PNX102:PON102"/>
    <mergeCell ref="POO102:PPE102"/>
    <mergeCell ref="PPF102:PPV102"/>
    <mergeCell ref="PPW102:PQM102"/>
    <mergeCell ref="PQN102:PRD102"/>
    <mergeCell ref="PRE102:PRU102"/>
    <mergeCell ref="PRV102:PSL102"/>
    <mergeCell ref="PSM102:PTC102"/>
    <mergeCell ref="PTD102:PTT102"/>
    <mergeCell ref="PTU102:PUK102"/>
    <mergeCell ref="PUL102:PVB102"/>
    <mergeCell ref="PVC102:PVS102"/>
    <mergeCell ref="PVT102:PWJ102"/>
    <mergeCell ref="PWK102:PXA102"/>
    <mergeCell ref="PXB102:PXR102"/>
    <mergeCell ref="PXS102:PYI102"/>
    <mergeCell ref="PYJ102:PYZ102"/>
    <mergeCell ref="PZA102:PZQ102"/>
    <mergeCell ref="PZR102:QAH102"/>
    <mergeCell ref="QAI102:QAY102"/>
    <mergeCell ref="QAZ102:QBP102"/>
    <mergeCell ref="QBQ102:QCG102"/>
    <mergeCell ref="QCH102:QCX102"/>
    <mergeCell ref="QCY102:QDO102"/>
    <mergeCell ref="QDP102:QEF102"/>
    <mergeCell ref="QEG102:QEW102"/>
    <mergeCell ref="QEX102:QFN102"/>
    <mergeCell ref="QFO102:QGE102"/>
    <mergeCell ref="QGF102:QGV102"/>
    <mergeCell ref="QGW102:QHM102"/>
    <mergeCell ref="QHN102:QID102"/>
    <mergeCell ref="QIE102:QIU102"/>
    <mergeCell ref="QIV102:QJL102"/>
    <mergeCell ref="QJM102:QKC102"/>
    <mergeCell ref="QKD102:QKT102"/>
    <mergeCell ref="QKU102:QLK102"/>
    <mergeCell ref="QLL102:QMB102"/>
    <mergeCell ref="QMC102:QMS102"/>
    <mergeCell ref="QMT102:QNJ102"/>
    <mergeCell ref="QNK102:QOA102"/>
    <mergeCell ref="QOB102:QOR102"/>
    <mergeCell ref="QOS102:QPI102"/>
    <mergeCell ref="QPJ102:QPZ102"/>
    <mergeCell ref="QQA102:QQQ102"/>
    <mergeCell ref="QQR102:QRH102"/>
    <mergeCell ref="QRI102:QRY102"/>
    <mergeCell ref="QRZ102:QSP102"/>
    <mergeCell ref="QSQ102:QTG102"/>
    <mergeCell ref="QTH102:QTX102"/>
    <mergeCell ref="QTY102:QUO102"/>
    <mergeCell ref="QUP102:QVF102"/>
    <mergeCell ref="QVG102:QVW102"/>
    <mergeCell ref="QVX102:QWN102"/>
    <mergeCell ref="QWO102:QXE102"/>
    <mergeCell ref="QXF102:QXV102"/>
    <mergeCell ref="QXW102:QYM102"/>
    <mergeCell ref="QYN102:QZD102"/>
    <mergeCell ref="QZE102:QZU102"/>
    <mergeCell ref="QZV102:RAL102"/>
    <mergeCell ref="RAM102:RBC102"/>
    <mergeCell ref="RBD102:RBT102"/>
    <mergeCell ref="RBU102:RCK102"/>
    <mergeCell ref="RCL102:RDB102"/>
    <mergeCell ref="RDC102:RDS102"/>
    <mergeCell ref="RDT102:REJ102"/>
    <mergeCell ref="REK102:RFA102"/>
    <mergeCell ref="RFB102:RFR102"/>
    <mergeCell ref="RFS102:RGI102"/>
    <mergeCell ref="RGJ102:RGZ102"/>
    <mergeCell ref="RHA102:RHQ102"/>
    <mergeCell ref="RHR102:RIH102"/>
    <mergeCell ref="RII102:RIY102"/>
    <mergeCell ref="RIZ102:RJP102"/>
    <mergeCell ref="RJQ102:RKG102"/>
    <mergeCell ref="RKH102:RKX102"/>
    <mergeCell ref="RKY102:RLO102"/>
    <mergeCell ref="RLP102:RMF102"/>
    <mergeCell ref="RMG102:RMW102"/>
    <mergeCell ref="RMX102:RNN102"/>
    <mergeCell ref="RNO102:ROE102"/>
    <mergeCell ref="ROF102:ROV102"/>
    <mergeCell ref="ROW102:RPM102"/>
    <mergeCell ref="RPN102:RQD102"/>
    <mergeCell ref="RQE102:RQU102"/>
    <mergeCell ref="RQV102:RRL102"/>
    <mergeCell ref="RRM102:RSC102"/>
    <mergeCell ref="RSD102:RST102"/>
    <mergeCell ref="RSU102:RTK102"/>
    <mergeCell ref="RTL102:RUB102"/>
    <mergeCell ref="RUC102:RUS102"/>
    <mergeCell ref="RUT102:RVJ102"/>
    <mergeCell ref="RVK102:RWA102"/>
    <mergeCell ref="RWB102:RWR102"/>
    <mergeCell ref="RWS102:RXI102"/>
    <mergeCell ref="RXJ102:RXZ102"/>
    <mergeCell ref="RYA102:RYQ102"/>
    <mergeCell ref="RYR102:RZH102"/>
    <mergeCell ref="RZI102:RZY102"/>
    <mergeCell ref="RZZ102:SAP102"/>
    <mergeCell ref="SAQ102:SBG102"/>
    <mergeCell ref="SBH102:SBX102"/>
    <mergeCell ref="SBY102:SCO102"/>
    <mergeCell ref="SCP102:SDF102"/>
    <mergeCell ref="SDG102:SDW102"/>
    <mergeCell ref="SDX102:SEN102"/>
    <mergeCell ref="SEO102:SFE102"/>
    <mergeCell ref="SFF102:SFV102"/>
    <mergeCell ref="SFW102:SGM102"/>
    <mergeCell ref="SGN102:SHD102"/>
    <mergeCell ref="SHE102:SHU102"/>
    <mergeCell ref="SHV102:SIL102"/>
    <mergeCell ref="SIM102:SJC102"/>
    <mergeCell ref="SJD102:SJT102"/>
    <mergeCell ref="SJU102:SKK102"/>
    <mergeCell ref="SKL102:SLB102"/>
    <mergeCell ref="SLC102:SLS102"/>
    <mergeCell ref="SLT102:SMJ102"/>
    <mergeCell ref="SMK102:SNA102"/>
    <mergeCell ref="SNB102:SNR102"/>
    <mergeCell ref="SNS102:SOI102"/>
    <mergeCell ref="SOJ102:SOZ102"/>
    <mergeCell ref="SPA102:SPQ102"/>
    <mergeCell ref="SPR102:SQH102"/>
    <mergeCell ref="SQI102:SQY102"/>
    <mergeCell ref="SQZ102:SRP102"/>
    <mergeCell ref="SRQ102:SSG102"/>
    <mergeCell ref="SSH102:SSX102"/>
    <mergeCell ref="SSY102:STO102"/>
    <mergeCell ref="STP102:SUF102"/>
    <mergeCell ref="SUG102:SUW102"/>
    <mergeCell ref="SUX102:SVN102"/>
    <mergeCell ref="SVO102:SWE102"/>
    <mergeCell ref="SWF102:SWV102"/>
    <mergeCell ref="SWW102:SXM102"/>
    <mergeCell ref="SXN102:SYD102"/>
    <mergeCell ref="SYE102:SYU102"/>
    <mergeCell ref="SYV102:SZL102"/>
    <mergeCell ref="SZM102:TAC102"/>
    <mergeCell ref="TAD102:TAT102"/>
    <mergeCell ref="TAU102:TBK102"/>
    <mergeCell ref="TBL102:TCB102"/>
    <mergeCell ref="TCC102:TCS102"/>
    <mergeCell ref="TCT102:TDJ102"/>
    <mergeCell ref="TDK102:TEA102"/>
    <mergeCell ref="TEB102:TER102"/>
    <mergeCell ref="TES102:TFI102"/>
    <mergeCell ref="TFJ102:TFZ102"/>
    <mergeCell ref="TGA102:TGQ102"/>
    <mergeCell ref="TGR102:THH102"/>
    <mergeCell ref="THI102:THY102"/>
    <mergeCell ref="THZ102:TIP102"/>
    <mergeCell ref="TIQ102:TJG102"/>
    <mergeCell ref="TJH102:TJX102"/>
    <mergeCell ref="TJY102:TKO102"/>
    <mergeCell ref="TKP102:TLF102"/>
    <mergeCell ref="TLG102:TLW102"/>
    <mergeCell ref="TLX102:TMN102"/>
    <mergeCell ref="TMO102:TNE102"/>
    <mergeCell ref="TNF102:TNV102"/>
    <mergeCell ref="TNW102:TOM102"/>
    <mergeCell ref="TON102:TPD102"/>
    <mergeCell ref="TPE102:TPU102"/>
    <mergeCell ref="TPV102:TQL102"/>
    <mergeCell ref="TQM102:TRC102"/>
    <mergeCell ref="TRD102:TRT102"/>
    <mergeCell ref="TRU102:TSK102"/>
    <mergeCell ref="TSL102:TTB102"/>
    <mergeCell ref="TTC102:TTS102"/>
    <mergeCell ref="TTT102:TUJ102"/>
    <mergeCell ref="TUK102:TVA102"/>
    <mergeCell ref="TVB102:TVR102"/>
    <mergeCell ref="TVS102:TWI102"/>
    <mergeCell ref="TWJ102:TWZ102"/>
    <mergeCell ref="TXA102:TXQ102"/>
    <mergeCell ref="TXR102:TYH102"/>
    <mergeCell ref="TYI102:TYY102"/>
    <mergeCell ref="TYZ102:TZP102"/>
    <mergeCell ref="TZQ102:UAG102"/>
    <mergeCell ref="UAH102:UAX102"/>
    <mergeCell ref="UAY102:UBO102"/>
    <mergeCell ref="UBP102:UCF102"/>
    <mergeCell ref="UCG102:UCW102"/>
    <mergeCell ref="UCX102:UDN102"/>
    <mergeCell ref="UDO102:UEE102"/>
    <mergeCell ref="UEF102:UEV102"/>
    <mergeCell ref="UEW102:UFM102"/>
    <mergeCell ref="UFN102:UGD102"/>
    <mergeCell ref="UGE102:UGU102"/>
    <mergeCell ref="UGV102:UHL102"/>
    <mergeCell ref="UHM102:UIC102"/>
    <mergeCell ref="UID102:UIT102"/>
    <mergeCell ref="UIU102:UJK102"/>
    <mergeCell ref="UJL102:UKB102"/>
    <mergeCell ref="UKC102:UKS102"/>
    <mergeCell ref="UKT102:ULJ102"/>
    <mergeCell ref="ULK102:UMA102"/>
    <mergeCell ref="UMB102:UMR102"/>
    <mergeCell ref="UMS102:UNI102"/>
    <mergeCell ref="UNJ102:UNZ102"/>
    <mergeCell ref="UOA102:UOQ102"/>
    <mergeCell ref="UOR102:UPH102"/>
    <mergeCell ref="UPI102:UPY102"/>
    <mergeCell ref="UPZ102:UQP102"/>
    <mergeCell ref="UQQ102:URG102"/>
    <mergeCell ref="URH102:URX102"/>
    <mergeCell ref="URY102:USO102"/>
    <mergeCell ref="USP102:UTF102"/>
    <mergeCell ref="UTG102:UTW102"/>
    <mergeCell ref="UTX102:UUN102"/>
    <mergeCell ref="UUO102:UVE102"/>
    <mergeCell ref="UVF102:UVV102"/>
    <mergeCell ref="UVW102:UWM102"/>
    <mergeCell ref="UWN102:UXD102"/>
    <mergeCell ref="UXE102:UXU102"/>
    <mergeCell ref="UXV102:UYL102"/>
    <mergeCell ref="UYM102:UZC102"/>
    <mergeCell ref="UZD102:UZT102"/>
    <mergeCell ref="UZU102:VAK102"/>
    <mergeCell ref="VAL102:VBB102"/>
    <mergeCell ref="VBC102:VBS102"/>
    <mergeCell ref="VBT102:VCJ102"/>
    <mergeCell ref="VCK102:VDA102"/>
    <mergeCell ref="VDB102:VDR102"/>
    <mergeCell ref="VDS102:VEI102"/>
    <mergeCell ref="VEJ102:VEZ102"/>
    <mergeCell ref="VFA102:VFQ102"/>
    <mergeCell ref="VFR102:VGH102"/>
    <mergeCell ref="VGI102:VGY102"/>
    <mergeCell ref="VGZ102:VHP102"/>
    <mergeCell ref="VHQ102:VIG102"/>
    <mergeCell ref="VIH102:VIX102"/>
    <mergeCell ref="VIY102:VJO102"/>
    <mergeCell ref="VJP102:VKF102"/>
    <mergeCell ref="VKG102:VKW102"/>
    <mergeCell ref="VKX102:VLN102"/>
    <mergeCell ref="VLO102:VME102"/>
    <mergeCell ref="VMF102:VMV102"/>
    <mergeCell ref="VMW102:VNM102"/>
    <mergeCell ref="VNN102:VOD102"/>
    <mergeCell ref="VOE102:VOU102"/>
    <mergeCell ref="VOV102:VPL102"/>
    <mergeCell ref="VPM102:VQC102"/>
    <mergeCell ref="VQD102:VQT102"/>
    <mergeCell ref="VQU102:VRK102"/>
    <mergeCell ref="VRL102:VSB102"/>
    <mergeCell ref="VSC102:VSS102"/>
    <mergeCell ref="VST102:VTJ102"/>
    <mergeCell ref="VTK102:VUA102"/>
    <mergeCell ref="VUB102:VUR102"/>
    <mergeCell ref="VUS102:VVI102"/>
    <mergeCell ref="VVJ102:VVZ102"/>
    <mergeCell ref="VWA102:VWQ102"/>
    <mergeCell ref="VWR102:VXH102"/>
    <mergeCell ref="VXI102:VXY102"/>
    <mergeCell ref="VXZ102:VYP102"/>
    <mergeCell ref="VYQ102:VZG102"/>
    <mergeCell ref="VZH102:VZX102"/>
    <mergeCell ref="VZY102:WAO102"/>
    <mergeCell ref="WAP102:WBF102"/>
    <mergeCell ref="WBG102:WBW102"/>
    <mergeCell ref="WBX102:WCN102"/>
    <mergeCell ref="WCO102:WDE102"/>
    <mergeCell ref="WDF102:WDV102"/>
    <mergeCell ref="WDW102:WEM102"/>
    <mergeCell ref="WEN102:WFD102"/>
    <mergeCell ref="WFE102:WFU102"/>
    <mergeCell ref="WFV102:WGL102"/>
    <mergeCell ref="WGM102:WHC102"/>
    <mergeCell ref="WHD102:WHT102"/>
    <mergeCell ref="WHU102:WIK102"/>
    <mergeCell ref="WIL102:WJB102"/>
    <mergeCell ref="WJC102:WJS102"/>
    <mergeCell ref="WJT102:WKJ102"/>
    <mergeCell ref="WKK102:WLA102"/>
    <mergeCell ref="WLB102:WLR102"/>
    <mergeCell ref="WLS102:WMI102"/>
    <mergeCell ref="WMJ102:WMZ102"/>
    <mergeCell ref="WNA102:WNQ102"/>
    <mergeCell ref="WNR102:WOH102"/>
    <mergeCell ref="WOI102:WOY102"/>
    <mergeCell ref="WOZ102:WPP102"/>
    <mergeCell ref="WPQ102:WQG102"/>
    <mergeCell ref="WQH102:WQX102"/>
    <mergeCell ref="WQY102:WRO102"/>
    <mergeCell ref="WRP102:WSF102"/>
    <mergeCell ref="WSG102:WSW102"/>
    <mergeCell ref="WSX102:WTN102"/>
    <mergeCell ref="WTO102:WUE102"/>
    <mergeCell ref="WUF102:WUV102"/>
    <mergeCell ref="WUW102:WVM102"/>
    <mergeCell ref="WVN102:WWD102"/>
    <mergeCell ref="WWE102:WWU102"/>
    <mergeCell ref="WWV102:WXL102"/>
    <mergeCell ref="WXM102:WYC102"/>
    <mergeCell ref="WYD102:WYT102"/>
    <mergeCell ref="WYU102:WZK102"/>
    <mergeCell ref="WZL102:XAB102"/>
    <mergeCell ref="XAC102:XAS102"/>
    <mergeCell ref="XAT102:XBJ102"/>
    <mergeCell ref="XBK102:XCA102"/>
    <mergeCell ref="XCB102:XCR102"/>
    <mergeCell ref="XCS102:XDI102"/>
    <mergeCell ref="XDJ102:XDZ102"/>
    <mergeCell ref="XEA102:XEQ102"/>
    <mergeCell ref="XER102:XFD102"/>
    <mergeCell ref="A138:Q138"/>
    <mergeCell ref="R138:AH138"/>
    <mergeCell ref="AI138:AY138"/>
    <mergeCell ref="AZ138:BP138"/>
    <mergeCell ref="BQ138:CG138"/>
    <mergeCell ref="CH138:CX138"/>
    <mergeCell ref="CY138:DO138"/>
    <mergeCell ref="DP138:EF138"/>
    <mergeCell ref="EG138:EW138"/>
    <mergeCell ref="EX138:FN138"/>
    <mergeCell ref="FO138:GE138"/>
    <mergeCell ref="GF138:GV138"/>
    <mergeCell ref="GW138:HM138"/>
    <mergeCell ref="HN138:ID138"/>
    <mergeCell ref="IE138:IU138"/>
    <mergeCell ref="IV138:JL138"/>
    <mergeCell ref="JM138:KC138"/>
    <mergeCell ref="KD138:KT138"/>
    <mergeCell ref="KU138:LK138"/>
    <mergeCell ref="LL138:MB138"/>
    <mergeCell ref="MC138:MS138"/>
    <mergeCell ref="MT138:NJ138"/>
    <mergeCell ref="NK138:OA138"/>
    <mergeCell ref="OB138:OR138"/>
    <mergeCell ref="OS138:PI138"/>
    <mergeCell ref="PJ138:PZ138"/>
    <mergeCell ref="QA138:QQ138"/>
    <mergeCell ref="QR138:RH138"/>
    <mergeCell ref="RI138:RY138"/>
    <mergeCell ref="RZ138:SP138"/>
    <mergeCell ref="SQ138:TG138"/>
    <mergeCell ref="TH138:TX138"/>
    <mergeCell ref="TY138:UO138"/>
    <mergeCell ref="UP138:VF138"/>
    <mergeCell ref="VG138:VW138"/>
    <mergeCell ref="VX138:WN138"/>
    <mergeCell ref="WO138:XE138"/>
    <mergeCell ref="XF138:XV138"/>
    <mergeCell ref="XW138:YM138"/>
    <mergeCell ref="YN138:ZD138"/>
    <mergeCell ref="ZE138:ZU138"/>
    <mergeCell ref="ZV138:AAL138"/>
    <mergeCell ref="AAM138:ABC138"/>
    <mergeCell ref="ABD138:ABT138"/>
    <mergeCell ref="ABU138:ACK138"/>
    <mergeCell ref="ACL138:ADB138"/>
    <mergeCell ref="ADC138:ADS138"/>
    <mergeCell ref="ADT138:AEJ138"/>
    <mergeCell ref="AEK138:AFA138"/>
    <mergeCell ref="AFB138:AFR138"/>
    <mergeCell ref="AFS138:AGI138"/>
    <mergeCell ref="AGJ138:AGZ138"/>
    <mergeCell ref="AHA138:AHQ138"/>
    <mergeCell ref="AHR138:AIH138"/>
    <mergeCell ref="AII138:AIY138"/>
    <mergeCell ref="AIZ138:AJP138"/>
    <mergeCell ref="AJQ138:AKG138"/>
    <mergeCell ref="AKH138:AKX138"/>
    <mergeCell ref="AKY138:ALO138"/>
    <mergeCell ref="ALP138:AMF138"/>
    <mergeCell ref="AMG138:AMW138"/>
    <mergeCell ref="AMX138:ANN138"/>
    <mergeCell ref="ANO138:AOE138"/>
    <mergeCell ref="AOF138:AOV138"/>
    <mergeCell ref="AOW138:APM138"/>
    <mergeCell ref="APN138:AQD138"/>
    <mergeCell ref="AQE138:AQU138"/>
    <mergeCell ref="AQV138:ARL138"/>
    <mergeCell ref="ARM138:ASC138"/>
    <mergeCell ref="ASD138:AST138"/>
    <mergeCell ref="ASU138:ATK138"/>
    <mergeCell ref="ATL138:AUB138"/>
    <mergeCell ref="AUC138:AUS138"/>
    <mergeCell ref="AUT138:AVJ138"/>
    <mergeCell ref="AVK138:AWA138"/>
    <mergeCell ref="AWB138:AWR138"/>
    <mergeCell ref="AWS138:AXI138"/>
    <mergeCell ref="AXJ138:AXZ138"/>
    <mergeCell ref="AYA138:AYQ138"/>
    <mergeCell ref="AYR138:AZH138"/>
    <mergeCell ref="AZI138:AZY138"/>
    <mergeCell ref="AZZ138:BAP138"/>
    <mergeCell ref="BAQ138:BBG138"/>
    <mergeCell ref="BBH138:BBX138"/>
    <mergeCell ref="BBY138:BCO138"/>
    <mergeCell ref="BCP138:BDF138"/>
    <mergeCell ref="BDG138:BDW138"/>
    <mergeCell ref="BDX138:BEN138"/>
    <mergeCell ref="BEO138:BFE138"/>
    <mergeCell ref="BFF138:BFV138"/>
    <mergeCell ref="BFW138:BGM138"/>
    <mergeCell ref="BGN138:BHD138"/>
    <mergeCell ref="BHE138:BHU138"/>
    <mergeCell ref="BHV138:BIL138"/>
    <mergeCell ref="BIM138:BJC138"/>
    <mergeCell ref="BJD138:BJT138"/>
    <mergeCell ref="BJU138:BKK138"/>
    <mergeCell ref="BKL138:BLB138"/>
    <mergeCell ref="BLC138:BLS138"/>
    <mergeCell ref="BLT138:BMJ138"/>
    <mergeCell ref="BMK138:BNA138"/>
    <mergeCell ref="BNB138:BNR138"/>
    <mergeCell ref="BNS138:BOI138"/>
    <mergeCell ref="BOJ138:BOZ138"/>
    <mergeCell ref="BPA138:BPQ138"/>
    <mergeCell ref="BPR138:BQH138"/>
    <mergeCell ref="BQI138:BQY138"/>
    <mergeCell ref="BQZ138:BRP138"/>
    <mergeCell ref="BRQ138:BSG138"/>
    <mergeCell ref="BSH138:BSX138"/>
    <mergeCell ref="BSY138:BTO138"/>
    <mergeCell ref="BTP138:BUF138"/>
    <mergeCell ref="BUG138:BUW138"/>
    <mergeCell ref="BUX138:BVN138"/>
    <mergeCell ref="BVO138:BWE138"/>
    <mergeCell ref="BWF138:BWV138"/>
    <mergeCell ref="BWW138:BXM138"/>
    <mergeCell ref="BXN138:BYD138"/>
    <mergeCell ref="BYE138:BYU138"/>
    <mergeCell ref="BYV138:BZL138"/>
    <mergeCell ref="BZM138:CAC138"/>
    <mergeCell ref="CAD138:CAT138"/>
    <mergeCell ref="CAU138:CBK138"/>
    <mergeCell ref="CBL138:CCB138"/>
    <mergeCell ref="CCC138:CCS138"/>
    <mergeCell ref="CCT138:CDJ138"/>
    <mergeCell ref="CDK138:CEA138"/>
    <mergeCell ref="CEB138:CER138"/>
    <mergeCell ref="CES138:CFI138"/>
    <mergeCell ref="CFJ138:CFZ138"/>
    <mergeCell ref="CGA138:CGQ138"/>
    <mergeCell ref="CGR138:CHH138"/>
    <mergeCell ref="CHI138:CHY138"/>
    <mergeCell ref="CHZ138:CIP138"/>
    <mergeCell ref="CIQ138:CJG138"/>
    <mergeCell ref="CJH138:CJX138"/>
    <mergeCell ref="CJY138:CKO138"/>
    <mergeCell ref="CKP138:CLF138"/>
    <mergeCell ref="CLG138:CLW138"/>
    <mergeCell ref="CLX138:CMN138"/>
    <mergeCell ref="CMO138:CNE138"/>
    <mergeCell ref="CNF138:CNV138"/>
    <mergeCell ref="CNW138:COM138"/>
    <mergeCell ref="CON138:CPD138"/>
    <mergeCell ref="CPE138:CPU138"/>
    <mergeCell ref="CPV138:CQL138"/>
    <mergeCell ref="CQM138:CRC138"/>
    <mergeCell ref="CRD138:CRT138"/>
    <mergeCell ref="CRU138:CSK138"/>
    <mergeCell ref="CSL138:CTB138"/>
    <mergeCell ref="CTC138:CTS138"/>
    <mergeCell ref="CTT138:CUJ138"/>
    <mergeCell ref="CUK138:CVA138"/>
    <mergeCell ref="CVB138:CVR138"/>
    <mergeCell ref="CVS138:CWI138"/>
    <mergeCell ref="CWJ138:CWZ138"/>
    <mergeCell ref="CXA138:CXQ138"/>
    <mergeCell ref="CXR138:CYH138"/>
    <mergeCell ref="CYI138:CYY138"/>
    <mergeCell ref="CYZ138:CZP138"/>
    <mergeCell ref="CZQ138:DAG138"/>
    <mergeCell ref="DAH138:DAX138"/>
    <mergeCell ref="DAY138:DBO138"/>
    <mergeCell ref="DBP138:DCF138"/>
    <mergeCell ref="DCG138:DCW138"/>
    <mergeCell ref="DCX138:DDN138"/>
    <mergeCell ref="DDO138:DEE138"/>
    <mergeCell ref="DEF138:DEV138"/>
    <mergeCell ref="DEW138:DFM138"/>
    <mergeCell ref="DFN138:DGD138"/>
    <mergeCell ref="DGE138:DGU138"/>
    <mergeCell ref="DGV138:DHL138"/>
    <mergeCell ref="DHM138:DIC138"/>
    <mergeCell ref="DID138:DIT138"/>
    <mergeCell ref="DIU138:DJK138"/>
    <mergeCell ref="DJL138:DKB138"/>
    <mergeCell ref="DKC138:DKS138"/>
    <mergeCell ref="DKT138:DLJ138"/>
    <mergeCell ref="DLK138:DMA138"/>
    <mergeCell ref="DMB138:DMR138"/>
    <mergeCell ref="DMS138:DNI138"/>
    <mergeCell ref="DNJ138:DNZ138"/>
    <mergeCell ref="DOA138:DOQ138"/>
    <mergeCell ref="DOR138:DPH138"/>
    <mergeCell ref="DPI138:DPY138"/>
    <mergeCell ref="DPZ138:DQP138"/>
    <mergeCell ref="DQQ138:DRG138"/>
    <mergeCell ref="DRH138:DRX138"/>
    <mergeCell ref="DRY138:DSO138"/>
    <mergeCell ref="DSP138:DTF138"/>
    <mergeCell ref="DTG138:DTW138"/>
    <mergeCell ref="DTX138:DUN138"/>
    <mergeCell ref="DUO138:DVE138"/>
    <mergeCell ref="DVF138:DVV138"/>
    <mergeCell ref="DVW138:DWM138"/>
    <mergeCell ref="DWN138:DXD138"/>
    <mergeCell ref="DXE138:DXU138"/>
    <mergeCell ref="DXV138:DYL138"/>
    <mergeCell ref="DYM138:DZC138"/>
    <mergeCell ref="DZD138:DZT138"/>
    <mergeCell ref="DZU138:EAK138"/>
    <mergeCell ref="EAL138:EBB138"/>
    <mergeCell ref="EBC138:EBS138"/>
    <mergeCell ref="EBT138:ECJ138"/>
    <mergeCell ref="ECK138:EDA138"/>
    <mergeCell ref="EDB138:EDR138"/>
    <mergeCell ref="EDS138:EEI138"/>
    <mergeCell ref="EEJ138:EEZ138"/>
    <mergeCell ref="EFA138:EFQ138"/>
    <mergeCell ref="EFR138:EGH138"/>
    <mergeCell ref="EGI138:EGY138"/>
    <mergeCell ref="EGZ138:EHP138"/>
    <mergeCell ref="EHQ138:EIG138"/>
    <mergeCell ref="EIH138:EIX138"/>
    <mergeCell ref="EIY138:EJO138"/>
    <mergeCell ref="EJP138:EKF138"/>
    <mergeCell ref="EKG138:EKW138"/>
    <mergeCell ref="EKX138:ELN138"/>
    <mergeCell ref="ELO138:EME138"/>
    <mergeCell ref="EMF138:EMV138"/>
    <mergeCell ref="EMW138:ENM138"/>
    <mergeCell ref="ENN138:EOD138"/>
    <mergeCell ref="EOE138:EOU138"/>
    <mergeCell ref="EOV138:EPL138"/>
    <mergeCell ref="EPM138:EQC138"/>
    <mergeCell ref="EQD138:EQT138"/>
    <mergeCell ref="EQU138:ERK138"/>
    <mergeCell ref="ERL138:ESB138"/>
    <mergeCell ref="ESC138:ESS138"/>
    <mergeCell ref="EST138:ETJ138"/>
    <mergeCell ref="ETK138:EUA138"/>
    <mergeCell ref="EUB138:EUR138"/>
    <mergeCell ref="EUS138:EVI138"/>
    <mergeCell ref="EVJ138:EVZ138"/>
    <mergeCell ref="EWA138:EWQ138"/>
    <mergeCell ref="EWR138:EXH138"/>
    <mergeCell ref="EXI138:EXY138"/>
    <mergeCell ref="EXZ138:EYP138"/>
    <mergeCell ref="EYQ138:EZG138"/>
    <mergeCell ref="EZH138:EZX138"/>
    <mergeCell ref="EZY138:FAO138"/>
    <mergeCell ref="FAP138:FBF138"/>
    <mergeCell ref="FBG138:FBW138"/>
    <mergeCell ref="FBX138:FCN138"/>
    <mergeCell ref="FCO138:FDE138"/>
    <mergeCell ref="FDF138:FDV138"/>
    <mergeCell ref="FDW138:FEM138"/>
    <mergeCell ref="FEN138:FFD138"/>
    <mergeCell ref="FFE138:FFU138"/>
    <mergeCell ref="FFV138:FGL138"/>
    <mergeCell ref="FGM138:FHC138"/>
    <mergeCell ref="FHD138:FHT138"/>
    <mergeCell ref="FHU138:FIK138"/>
    <mergeCell ref="FIL138:FJB138"/>
    <mergeCell ref="FJC138:FJS138"/>
    <mergeCell ref="FJT138:FKJ138"/>
    <mergeCell ref="FKK138:FLA138"/>
    <mergeCell ref="FLB138:FLR138"/>
    <mergeCell ref="FLS138:FMI138"/>
    <mergeCell ref="FMJ138:FMZ138"/>
    <mergeCell ref="FNA138:FNQ138"/>
    <mergeCell ref="FNR138:FOH138"/>
    <mergeCell ref="FOI138:FOY138"/>
    <mergeCell ref="FOZ138:FPP138"/>
    <mergeCell ref="FPQ138:FQG138"/>
    <mergeCell ref="FQH138:FQX138"/>
    <mergeCell ref="FQY138:FRO138"/>
    <mergeCell ref="FRP138:FSF138"/>
    <mergeCell ref="FSG138:FSW138"/>
    <mergeCell ref="FSX138:FTN138"/>
    <mergeCell ref="FTO138:FUE138"/>
    <mergeCell ref="FUF138:FUV138"/>
    <mergeCell ref="FUW138:FVM138"/>
    <mergeCell ref="FVN138:FWD138"/>
    <mergeCell ref="FWE138:FWU138"/>
    <mergeCell ref="FWV138:FXL138"/>
    <mergeCell ref="FXM138:FYC138"/>
    <mergeCell ref="FYD138:FYT138"/>
    <mergeCell ref="FYU138:FZK138"/>
    <mergeCell ref="FZL138:GAB138"/>
    <mergeCell ref="GAC138:GAS138"/>
    <mergeCell ref="GAT138:GBJ138"/>
    <mergeCell ref="GBK138:GCA138"/>
    <mergeCell ref="GCB138:GCR138"/>
    <mergeCell ref="GCS138:GDI138"/>
    <mergeCell ref="GDJ138:GDZ138"/>
    <mergeCell ref="GEA138:GEQ138"/>
    <mergeCell ref="GER138:GFH138"/>
    <mergeCell ref="GFI138:GFY138"/>
    <mergeCell ref="GFZ138:GGP138"/>
    <mergeCell ref="GGQ138:GHG138"/>
    <mergeCell ref="GHH138:GHX138"/>
    <mergeCell ref="GHY138:GIO138"/>
    <mergeCell ref="GIP138:GJF138"/>
    <mergeCell ref="GJG138:GJW138"/>
    <mergeCell ref="GJX138:GKN138"/>
    <mergeCell ref="GKO138:GLE138"/>
    <mergeCell ref="GLF138:GLV138"/>
    <mergeCell ref="GLW138:GMM138"/>
    <mergeCell ref="GMN138:GND138"/>
    <mergeCell ref="GNE138:GNU138"/>
    <mergeCell ref="GNV138:GOL138"/>
    <mergeCell ref="GOM138:GPC138"/>
    <mergeCell ref="GPD138:GPT138"/>
    <mergeCell ref="GPU138:GQK138"/>
    <mergeCell ref="GQL138:GRB138"/>
    <mergeCell ref="GRC138:GRS138"/>
    <mergeCell ref="GRT138:GSJ138"/>
    <mergeCell ref="GSK138:GTA138"/>
    <mergeCell ref="GTB138:GTR138"/>
    <mergeCell ref="GTS138:GUI138"/>
    <mergeCell ref="GUJ138:GUZ138"/>
    <mergeCell ref="GVA138:GVQ138"/>
    <mergeCell ref="GVR138:GWH138"/>
    <mergeCell ref="GWI138:GWY138"/>
    <mergeCell ref="GWZ138:GXP138"/>
    <mergeCell ref="GXQ138:GYG138"/>
    <mergeCell ref="GYH138:GYX138"/>
    <mergeCell ref="GYY138:GZO138"/>
    <mergeCell ref="GZP138:HAF138"/>
    <mergeCell ref="HAG138:HAW138"/>
    <mergeCell ref="HAX138:HBN138"/>
    <mergeCell ref="HBO138:HCE138"/>
    <mergeCell ref="HCF138:HCV138"/>
    <mergeCell ref="HCW138:HDM138"/>
    <mergeCell ref="HDN138:HED138"/>
    <mergeCell ref="HEE138:HEU138"/>
    <mergeCell ref="HEV138:HFL138"/>
    <mergeCell ref="HFM138:HGC138"/>
    <mergeCell ref="HGD138:HGT138"/>
    <mergeCell ref="HGU138:HHK138"/>
    <mergeCell ref="HHL138:HIB138"/>
    <mergeCell ref="HIC138:HIS138"/>
    <mergeCell ref="HIT138:HJJ138"/>
    <mergeCell ref="HJK138:HKA138"/>
    <mergeCell ref="HKB138:HKR138"/>
    <mergeCell ref="HKS138:HLI138"/>
    <mergeCell ref="HLJ138:HLZ138"/>
    <mergeCell ref="HMA138:HMQ138"/>
    <mergeCell ref="HMR138:HNH138"/>
    <mergeCell ref="HNI138:HNY138"/>
    <mergeCell ref="HNZ138:HOP138"/>
    <mergeCell ref="HOQ138:HPG138"/>
    <mergeCell ref="HPH138:HPX138"/>
    <mergeCell ref="HPY138:HQO138"/>
    <mergeCell ref="HQP138:HRF138"/>
    <mergeCell ref="HRG138:HRW138"/>
    <mergeCell ref="HRX138:HSN138"/>
    <mergeCell ref="HSO138:HTE138"/>
    <mergeCell ref="HTF138:HTV138"/>
    <mergeCell ref="HTW138:HUM138"/>
    <mergeCell ref="HUN138:HVD138"/>
    <mergeCell ref="HVE138:HVU138"/>
    <mergeCell ref="HVV138:HWL138"/>
    <mergeCell ref="HWM138:HXC138"/>
    <mergeCell ref="HXD138:HXT138"/>
    <mergeCell ref="HXU138:HYK138"/>
    <mergeCell ref="HYL138:HZB138"/>
    <mergeCell ref="HZC138:HZS138"/>
    <mergeCell ref="HZT138:IAJ138"/>
    <mergeCell ref="IAK138:IBA138"/>
    <mergeCell ref="IBB138:IBR138"/>
    <mergeCell ref="IBS138:ICI138"/>
    <mergeCell ref="ICJ138:ICZ138"/>
    <mergeCell ref="IDA138:IDQ138"/>
    <mergeCell ref="IDR138:IEH138"/>
    <mergeCell ref="IEI138:IEY138"/>
    <mergeCell ref="IEZ138:IFP138"/>
    <mergeCell ref="IFQ138:IGG138"/>
    <mergeCell ref="IGH138:IGX138"/>
    <mergeCell ref="IGY138:IHO138"/>
    <mergeCell ref="IHP138:IIF138"/>
    <mergeCell ref="IIG138:IIW138"/>
    <mergeCell ref="IIX138:IJN138"/>
    <mergeCell ref="IJO138:IKE138"/>
    <mergeCell ref="IKF138:IKV138"/>
    <mergeCell ref="IKW138:ILM138"/>
    <mergeCell ref="ILN138:IMD138"/>
    <mergeCell ref="IME138:IMU138"/>
    <mergeCell ref="IMV138:INL138"/>
    <mergeCell ref="INM138:IOC138"/>
    <mergeCell ref="IOD138:IOT138"/>
    <mergeCell ref="IOU138:IPK138"/>
    <mergeCell ref="IPL138:IQB138"/>
    <mergeCell ref="IQC138:IQS138"/>
    <mergeCell ref="IQT138:IRJ138"/>
    <mergeCell ref="IRK138:ISA138"/>
    <mergeCell ref="ISB138:ISR138"/>
    <mergeCell ref="ISS138:ITI138"/>
    <mergeCell ref="ITJ138:ITZ138"/>
    <mergeCell ref="IUA138:IUQ138"/>
    <mergeCell ref="IUR138:IVH138"/>
    <mergeCell ref="IVI138:IVY138"/>
    <mergeCell ref="IVZ138:IWP138"/>
    <mergeCell ref="IWQ138:IXG138"/>
    <mergeCell ref="IXH138:IXX138"/>
    <mergeCell ref="IXY138:IYO138"/>
    <mergeCell ref="IYP138:IZF138"/>
    <mergeCell ref="IZG138:IZW138"/>
    <mergeCell ref="IZX138:JAN138"/>
    <mergeCell ref="JAO138:JBE138"/>
    <mergeCell ref="JBF138:JBV138"/>
    <mergeCell ref="JBW138:JCM138"/>
    <mergeCell ref="JCN138:JDD138"/>
    <mergeCell ref="JDE138:JDU138"/>
    <mergeCell ref="JDV138:JEL138"/>
    <mergeCell ref="JEM138:JFC138"/>
    <mergeCell ref="JFD138:JFT138"/>
    <mergeCell ref="JFU138:JGK138"/>
    <mergeCell ref="JGL138:JHB138"/>
    <mergeCell ref="JHC138:JHS138"/>
    <mergeCell ref="JHT138:JIJ138"/>
    <mergeCell ref="JIK138:JJA138"/>
    <mergeCell ref="JJB138:JJR138"/>
    <mergeCell ref="JJS138:JKI138"/>
    <mergeCell ref="JKJ138:JKZ138"/>
    <mergeCell ref="JLA138:JLQ138"/>
    <mergeCell ref="JLR138:JMH138"/>
    <mergeCell ref="JMI138:JMY138"/>
    <mergeCell ref="JMZ138:JNP138"/>
    <mergeCell ref="JNQ138:JOG138"/>
    <mergeCell ref="JOH138:JOX138"/>
    <mergeCell ref="JOY138:JPO138"/>
    <mergeCell ref="JPP138:JQF138"/>
    <mergeCell ref="JQG138:JQW138"/>
    <mergeCell ref="JQX138:JRN138"/>
    <mergeCell ref="JRO138:JSE138"/>
    <mergeCell ref="JSF138:JSV138"/>
    <mergeCell ref="JSW138:JTM138"/>
    <mergeCell ref="JTN138:JUD138"/>
    <mergeCell ref="JUE138:JUU138"/>
    <mergeCell ref="JUV138:JVL138"/>
    <mergeCell ref="JVM138:JWC138"/>
    <mergeCell ref="JWD138:JWT138"/>
    <mergeCell ref="JWU138:JXK138"/>
    <mergeCell ref="JXL138:JYB138"/>
    <mergeCell ref="JYC138:JYS138"/>
    <mergeCell ref="JYT138:JZJ138"/>
    <mergeCell ref="JZK138:KAA138"/>
    <mergeCell ref="KAB138:KAR138"/>
    <mergeCell ref="KAS138:KBI138"/>
    <mergeCell ref="KBJ138:KBZ138"/>
    <mergeCell ref="KCA138:KCQ138"/>
    <mergeCell ref="KCR138:KDH138"/>
    <mergeCell ref="KDI138:KDY138"/>
    <mergeCell ref="KDZ138:KEP138"/>
    <mergeCell ref="KEQ138:KFG138"/>
    <mergeCell ref="KFH138:KFX138"/>
    <mergeCell ref="KFY138:KGO138"/>
    <mergeCell ref="KGP138:KHF138"/>
    <mergeCell ref="KHG138:KHW138"/>
    <mergeCell ref="KHX138:KIN138"/>
    <mergeCell ref="KIO138:KJE138"/>
    <mergeCell ref="KJF138:KJV138"/>
    <mergeCell ref="KJW138:KKM138"/>
    <mergeCell ref="KKN138:KLD138"/>
    <mergeCell ref="KLE138:KLU138"/>
    <mergeCell ref="KLV138:KML138"/>
    <mergeCell ref="KMM138:KNC138"/>
    <mergeCell ref="KND138:KNT138"/>
    <mergeCell ref="KNU138:KOK138"/>
    <mergeCell ref="KOL138:KPB138"/>
    <mergeCell ref="KPC138:KPS138"/>
    <mergeCell ref="KPT138:KQJ138"/>
    <mergeCell ref="KQK138:KRA138"/>
    <mergeCell ref="KRB138:KRR138"/>
    <mergeCell ref="KRS138:KSI138"/>
    <mergeCell ref="KSJ138:KSZ138"/>
    <mergeCell ref="KTA138:KTQ138"/>
    <mergeCell ref="KTR138:KUH138"/>
    <mergeCell ref="KUI138:KUY138"/>
    <mergeCell ref="KUZ138:KVP138"/>
    <mergeCell ref="KVQ138:KWG138"/>
    <mergeCell ref="KWH138:KWX138"/>
    <mergeCell ref="KWY138:KXO138"/>
    <mergeCell ref="KXP138:KYF138"/>
    <mergeCell ref="KYG138:KYW138"/>
    <mergeCell ref="KYX138:KZN138"/>
    <mergeCell ref="KZO138:LAE138"/>
    <mergeCell ref="LAF138:LAV138"/>
    <mergeCell ref="LAW138:LBM138"/>
    <mergeCell ref="LBN138:LCD138"/>
    <mergeCell ref="LCE138:LCU138"/>
    <mergeCell ref="LCV138:LDL138"/>
    <mergeCell ref="LDM138:LEC138"/>
    <mergeCell ref="LED138:LET138"/>
    <mergeCell ref="LEU138:LFK138"/>
    <mergeCell ref="LFL138:LGB138"/>
    <mergeCell ref="LGC138:LGS138"/>
    <mergeCell ref="LGT138:LHJ138"/>
    <mergeCell ref="LHK138:LIA138"/>
    <mergeCell ref="LIB138:LIR138"/>
    <mergeCell ref="LIS138:LJI138"/>
    <mergeCell ref="LJJ138:LJZ138"/>
    <mergeCell ref="LKA138:LKQ138"/>
    <mergeCell ref="LKR138:LLH138"/>
    <mergeCell ref="LLI138:LLY138"/>
    <mergeCell ref="LLZ138:LMP138"/>
    <mergeCell ref="LMQ138:LNG138"/>
    <mergeCell ref="LNH138:LNX138"/>
    <mergeCell ref="LNY138:LOO138"/>
    <mergeCell ref="LOP138:LPF138"/>
    <mergeCell ref="LPG138:LPW138"/>
    <mergeCell ref="LPX138:LQN138"/>
    <mergeCell ref="LQO138:LRE138"/>
    <mergeCell ref="LRF138:LRV138"/>
    <mergeCell ref="LRW138:LSM138"/>
    <mergeCell ref="LSN138:LTD138"/>
    <mergeCell ref="LTE138:LTU138"/>
    <mergeCell ref="LTV138:LUL138"/>
    <mergeCell ref="LUM138:LVC138"/>
    <mergeCell ref="LVD138:LVT138"/>
    <mergeCell ref="LVU138:LWK138"/>
    <mergeCell ref="LWL138:LXB138"/>
    <mergeCell ref="LXC138:LXS138"/>
    <mergeCell ref="LXT138:LYJ138"/>
    <mergeCell ref="LYK138:LZA138"/>
    <mergeCell ref="LZB138:LZR138"/>
    <mergeCell ref="LZS138:MAI138"/>
    <mergeCell ref="MAJ138:MAZ138"/>
    <mergeCell ref="MBA138:MBQ138"/>
    <mergeCell ref="MBR138:MCH138"/>
    <mergeCell ref="MCI138:MCY138"/>
    <mergeCell ref="MCZ138:MDP138"/>
    <mergeCell ref="MDQ138:MEG138"/>
    <mergeCell ref="MEH138:MEX138"/>
    <mergeCell ref="MEY138:MFO138"/>
    <mergeCell ref="MFP138:MGF138"/>
    <mergeCell ref="MGG138:MGW138"/>
    <mergeCell ref="MGX138:MHN138"/>
    <mergeCell ref="MHO138:MIE138"/>
    <mergeCell ref="MIF138:MIV138"/>
    <mergeCell ref="MIW138:MJM138"/>
    <mergeCell ref="MJN138:MKD138"/>
    <mergeCell ref="MKE138:MKU138"/>
    <mergeCell ref="MKV138:MLL138"/>
    <mergeCell ref="MLM138:MMC138"/>
    <mergeCell ref="MMD138:MMT138"/>
    <mergeCell ref="MMU138:MNK138"/>
    <mergeCell ref="MNL138:MOB138"/>
    <mergeCell ref="MOC138:MOS138"/>
    <mergeCell ref="MOT138:MPJ138"/>
    <mergeCell ref="MPK138:MQA138"/>
    <mergeCell ref="MQB138:MQR138"/>
    <mergeCell ref="MQS138:MRI138"/>
    <mergeCell ref="MRJ138:MRZ138"/>
    <mergeCell ref="MSA138:MSQ138"/>
    <mergeCell ref="MSR138:MTH138"/>
    <mergeCell ref="MTI138:MTY138"/>
    <mergeCell ref="MTZ138:MUP138"/>
    <mergeCell ref="MUQ138:MVG138"/>
    <mergeCell ref="MVH138:MVX138"/>
    <mergeCell ref="MVY138:MWO138"/>
    <mergeCell ref="MWP138:MXF138"/>
    <mergeCell ref="MXG138:MXW138"/>
    <mergeCell ref="MXX138:MYN138"/>
    <mergeCell ref="MYO138:MZE138"/>
    <mergeCell ref="MZF138:MZV138"/>
    <mergeCell ref="MZW138:NAM138"/>
    <mergeCell ref="NAN138:NBD138"/>
    <mergeCell ref="NBE138:NBU138"/>
    <mergeCell ref="NBV138:NCL138"/>
    <mergeCell ref="NCM138:NDC138"/>
    <mergeCell ref="NDD138:NDT138"/>
    <mergeCell ref="NDU138:NEK138"/>
    <mergeCell ref="NEL138:NFB138"/>
    <mergeCell ref="NFC138:NFS138"/>
    <mergeCell ref="NFT138:NGJ138"/>
    <mergeCell ref="NGK138:NHA138"/>
    <mergeCell ref="NHB138:NHR138"/>
    <mergeCell ref="NHS138:NII138"/>
    <mergeCell ref="NIJ138:NIZ138"/>
    <mergeCell ref="NJA138:NJQ138"/>
    <mergeCell ref="NJR138:NKH138"/>
    <mergeCell ref="NKI138:NKY138"/>
    <mergeCell ref="NKZ138:NLP138"/>
    <mergeCell ref="NLQ138:NMG138"/>
    <mergeCell ref="NMH138:NMX138"/>
    <mergeCell ref="NMY138:NNO138"/>
    <mergeCell ref="NNP138:NOF138"/>
    <mergeCell ref="NOG138:NOW138"/>
    <mergeCell ref="NOX138:NPN138"/>
    <mergeCell ref="NPO138:NQE138"/>
    <mergeCell ref="NQF138:NQV138"/>
    <mergeCell ref="NQW138:NRM138"/>
    <mergeCell ref="NRN138:NSD138"/>
    <mergeCell ref="NSE138:NSU138"/>
    <mergeCell ref="NSV138:NTL138"/>
    <mergeCell ref="NTM138:NUC138"/>
    <mergeCell ref="NUD138:NUT138"/>
    <mergeCell ref="NUU138:NVK138"/>
    <mergeCell ref="NVL138:NWB138"/>
    <mergeCell ref="NWC138:NWS138"/>
    <mergeCell ref="NWT138:NXJ138"/>
    <mergeCell ref="NXK138:NYA138"/>
    <mergeCell ref="NYB138:NYR138"/>
    <mergeCell ref="NYS138:NZI138"/>
    <mergeCell ref="NZJ138:NZZ138"/>
    <mergeCell ref="OAA138:OAQ138"/>
    <mergeCell ref="OAR138:OBH138"/>
    <mergeCell ref="OBI138:OBY138"/>
    <mergeCell ref="OBZ138:OCP138"/>
    <mergeCell ref="OCQ138:ODG138"/>
    <mergeCell ref="ODH138:ODX138"/>
    <mergeCell ref="ODY138:OEO138"/>
    <mergeCell ref="OEP138:OFF138"/>
    <mergeCell ref="OFG138:OFW138"/>
    <mergeCell ref="OFX138:OGN138"/>
    <mergeCell ref="OGO138:OHE138"/>
    <mergeCell ref="OHF138:OHV138"/>
    <mergeCell ref="OHW138:OIM138"/>
    <mergeCell ref="OIN138:OJD138"/>
    <mergeCell ref="OJE138:OJU138"/>
    <mergeCell ref="OJV138:OKL138"/>
    <mergeCell ref="OKM138:OLC138"/>
    <mergeCell ref="OLD138:OLT138"/>
    <mergeCell ref="OLU138:OMK138"/>
    <mergeCell ref="OML138:ONB138"/>
    <mergeCell ref="ONC138:ONS138"/>
    <mergeCell ref="ONT138:OOJ138"/>
    <mergeCell ref="OOK138:OPA138"/>
    <mergeCell ref="OPB138:OPR138"/>
    <mergeCell ref="OPS138:OQI138"/>
    <mergeCell ref="OQJ138:OQZ138"/>
    <mergeCell ref="ORA138:ORQ138"/>
    <mergeCell ref="ORR138:OSH138"/>
    <mergeCell ref="OSI138:OSY138"/>
    <mergeCell ref="OSZ138:OTP138"/>
    <mergeCell ref="OTQ138:OUG138"/>
    <mergeCell ref="OUH138:OUX138"/>
    <mergeCell ref="OUY138:OVO138"/>
    <mergeCell ref="OVP138:OWF138"/>
    <mergeCell ref="OWG138:OWW138"/>
    <mergeCell ref="OWX138:OXN138"/>
    <mergeCell ref="OXO138:OYE138"/>
    <mergeCell ref="OYF138:OYV138"/>
    <mergeCell ref="OYW138:OZM138"/>
    <mergeCell ref="OZN138:PAD138"/>
    <mergeCell ref="PAE138:PAU138"/>
    <mergeCell ref="PAV138:PBL138"/>
    <mergeCell ref="PBM138:PCC138"/>
    <mergeCell ref="PCD138:PCT138"/>
    <mergeCell ref="PCU138:PDK138"/>
    <mergeCell ref="PDL138:PEB138"/>
    <mergeCell ref="PEC138:PES138"/>
    <mergeCell ref="PET138:PFJ138"/>
    <mergeCell ref="PFK138:PGA138"/>
    <mergeCell ref="PGB138:PGR138"/>
    <mergeCell ref="PGS138:PHI138"/>
    <mergeCell ref="PHJ138:PHZ138"/>
    <mergeCell ref="PIA138:PIQ138"/>
    <mergeCell ref="PIR138:PJH138"/>
    <mergeCell ref="PJI138:PJY138"/>
    <mergeCell ref="PJZ138:PKP138"/>
    <mergeCell ref="PKQ138:PLG138"/>
    <mergeCell ref="PLH138:PLX138"/>
    <mergeCell ref="PLY138:PMO138"/>
    <mergeCell ref="PMP138:PNF138"/>
    <mergeCell ref="PNG138:PNW138"/>
    <mergeCell ref="PNX138:PON138"/>
    <mergeCell ref="POO138:PPE138"/>
    <mergeCell ref="PPF138:PPV138"/>
    <mergeCell ref="PPW138:PQM138"/>
    <mergeCell ref="PQN138:PRD138"/>
    <mergeCell ref="PRE138:PRU138"/>
    <mergeCell ref="PRV138:PSL138"/>
    <mergeCell ref="PSM138:PTC138"/>
    <mergeCell ref="PTD138:PTT138"/>
    <mergeCell ref="PTU138:PUK138"/>
    <mergeCell ref="PUL138:PVB138"/>
    <mergeCell ref="PVC138:PVS138"/>
    <mergeCell ref="PVT138:PWJ138"/>
    <mergeCell ref="PWK138:PXA138"/>
    <mergeCell ref="PXB138:PXR138"/>
    <mergeCell ref="PXS138:PYI138"/>
    <mergeCell ref="PYJ138:PYZ138"/>
    <mergeCell ref="PZA138:PZQ138"/>
    <mergeCell ref="PZR138:QAH138"/>
    <mergeCell ref="QAI138:QAY138"/>
    <mergeCell ref="QAZ138:QBP138"/>
    <mergeCell ref="QBQ138:QCG138"/>
    <mergeCell ref="QCH138:QCX138"/>
    <mergeCell ref="QCY138:QDO138"/>
    <mergeCell ref="QDP138:QEF138"/>
    <mergeCell ref="QEG138:QEW138"/>
    <mergeCell ref="QEX138:QFN138"/>
    <mergeCell ref="QFO138:QGE138"/>
    <mergeCell ref="QGF138:QGV138"/>
    <mergeCell ref="QGW138:QHM138"/>
    <mergeCell ref="QHN138:QID138"/>
    <mergeCell ref="QIE138:QIU138"/>
    <mergeCell ref="QIV138:QJL138"/>
    <mergeCell ref="QJM138:QKC138"/>
    <mergeCell ref="QKD138:QKT138"/>
    <mergeCell ref="QKU138:QLK138"/>
    <mergeCell ref="QLL138:QMB138"/>
    <mergeCell ref="QMC138:QMS138"/>
    <mergeCell ref="QMT138:QNJ138"/>
    <mergeCell ref="QNK138:QOA138"/>
    <mergeCell ref="QOB138:QOR138"/>
    <mergeCell ref="QOS138:QPI138"/>
    <mergeCell ref="QPJ138:QPZ138"/>
    <mergeCell ref="QQA138:QQQ138"/>
    <mergeCell ref="QQR138:QRH138"/>
    <mergeCell ref="QRI138:QRY138"/>
    <mergeCell ref="QRZ138:QSP138"/>
    <mergeCell ref="QSQ138:QTG138"/>
    <mergeCell ref="QTH138:QTX138"/>
    <mergeCell ref="QTY138:QUO138"/>
    <mergeCell ref="QUP138:QVF138"/>
    <mergeCell ref="QVG138:QVW138"/>
    <mergeCell ref="QVX138:QWN138"/>
    <mergeCell ref="QWO138:QXE138"/>
    <mergeCell ref="QXF138:QXV138"/>
    <mergeCell ref="QXW138:QYM138"/>
    <mergeCell ref="QYN138:QZD138"/>
    <mergeCell ref="QZE138:QZU138"/>
    <mergeCell ref="QZV138:RAL138"/>
    <mergeCell ref="RAM138:RBC138"/>
    <mergeCell ref="RBD138:RBT138"/>
    <mergeCell ref="RBU138:RCK138"/>
    <mergeCell ref="RCL138:RDB138"/>
    <mergeCell ref="RDC138:RDS138"/>
    <mergeCell ref="RDT138:REJ138"/>
    <mergeCell ref="REK138:RFA138"/>
    <mergeCell ref="RFB138:RFR138"/>
    <mergeCell ref="RFS138:RGI138"/>
    <mergeCell ref="RGJ138:RGZ138"/>
    <mergeCell ref="RHA138:RHQ138"/>
    <mergeCell ref="RHR138:RIH138"/>
    <mergeCell ref="RII138:RIY138"/>
    <mergeCell ref="RIZ138:RJP138"/>
    <mergeCell ref="RJQ138:RKG138"/>
    <mergeCell ref="RKH138:RKX138"/>
    <mergeCell ref="RKY138:RLO138"/>
    <mergeCell ref="RLP138:RMF138"/>
    <mergeCell ref="RMG138:RMW138"/>
    <mergeCell ref="RMX138:RNN138"/>
    <mergeCell ref="RNO138:ROE138"/>
    <mergeCell ref="ROF138:ROV138"/>
    <mergeCell ref="ROW138:RPM138"/>
    <mergeCell ref="RPN138:RQD138"/>
    <mergeCell ref="RQE138:RQU138"/>
    <mergeCell ref="RQV138:RRL138"/>
    <mergeCell ref="RRM138:RSC138"/>
    <mergeCell ref="RSD138:RST138"/>
    <mergeCell ref="RSU138:RTK138"/>
    <mergeCell ref="RTL138:RUB138"/>
    <mergeCell ref="RUC138:RUS138"/>
    <mergeCell ref="RUT138:RVJ138"/>
    <mergeCell ref="RVK138:RWA138"/>
    <mergeCell ref="RWB138:RWR138"/>
    <mergeCell ref="RWS138:RXI138"/>
    <mergeCell ref="RXJ138:RXZ138"/>
    <mergeCell ref="RYA138:RYQ138"/>
    <mergeCell ref="RYR138:RZH138"/>
    <mergeCell ref="RZI138:RZY138"/>
    <mergeCell ref="RZZ138:SAP138"/>
    <mergeCell ref="SAQ138:SBG138"/>
    <mergeCell ref="SBH138:SBX138"/>
    <mergeCell ref="SBY138:SCO138"/>
    <mergeCell ref="SCP138:SDF138"/>
    <mergeCell ref="SDG138:SDW138"/>
    <mergeCell ref="SDX138:SEN138"/>
    <mergeCell ref="SEO138:SFE138"/>
    <mergeCell ref="SFF138:SFV138"/>
    <mergeCell ref="SFW138:SGM138"/>
    <mergeCell ref="SGN138:SHD138"/>
    <mergeCell ref="SHE138:SHU138"/>
    <mergeCell ref="SHV138:SIL138"/>
    <mergeCell ref="SIM138:SJC138"/>
    <mergeCell ref="SJD138:SJT138"/>
    <mergeCell ref="SJU138:SKK138"/>
    <mergeCell ref="SKL138:SLB138"/>
    <mergeCell ref="SLC138:SLS138"/>
    <mergeCell ref="SLT138:SMJ138"/>
    <mergeCell ref="SMK138:SNA138"/>
    <mergeCell ref="SNB138:SNR138"/>
    <mergeCell ref="SNS138:SOI138"/>
    <mergeCell ref="SOJ138:SOZ138"/>
    <mergeCell ref="SPA138:SPQ138"/>
    <mergeCell ref="SPR138:SQH138"/>
    <mergeCell ref="SQI138:SQY138"/>
    <mergeCell ref="SQZ138:SRP138"/>
    <mergeCell ref="SRQ138:SSG138"/>
    <mergeCell ref="SSH138:SSX138"/>
    <mergeCell ref="SSY138:STO138"/>
    <mergeCell ref="STP138:SUF138"/>
    <mergeCell ref="SUG138:SUW138"/>
    <mergeCell ref="SUX138:SVN138"/>
    <mergeCell ref="SVO138:SWE138"/>
    <mergeCell ref="SWF138:SWV138"/>
    <mergeCell ref="SWW138:SXM138"/>
    <mergeCell ref="SXN138:SYD138"/>
    <mergeCell ref="SYE138:SYU138"/>
    <mergeCell ref="SYV138:SZL138"/>
    <mergeCell ref="SZM138:TAC138"/>
    <mergeCell ref="TAD138:TAT138"/>
    <mergeCell ref="TAU138:TBK138"/>
    <mergeCell ref="TBL138:TCB138"/>
    <mergeCell ref="TCC138:TCS138"/>
    <mergeCell ref="TCT138:TDJ138"/>
    <mergeCell ref="TDK138:TEA138"/>
    <mergeCell ref="TEB138:TER138"/>
    <mergeCell ref="TES138:TFI138"/>
    <mergeCell ref="TFJ138:TFZ138"/>
    <mergeCell ref="TGA138:TGQ138"/>
    <mergeCell ref="TGR138:THH138"/>
    <mergeCell ref="THI138:THY138"/>
    <mergeCell ref="THZ138:TIP138"/>
    <mergeCell ref="TIQ138:TJG138"/>
    <mergeCell ref="TJH138:TJX138"/>
    <mergeCell ref="TJY138:TKO138"/>
    <mergeCell ref="TKP138:TLF138"/>
    <mergeCell ref="TLG138:TLW138"/>
    <mergeCell ref="TLX138:TMN138"/>
    <mergeCell ref="TMO138:TNE138"/>
    <mergeCell ref="TNF138:TNV138"/>
    <mergeCell ref="TNW138:TOM138"/>
    <mergeCell ref="TON138:TPD138"/>
    <mergeCell ref="TPE138:TPU138"/>
    <mergeCell ref="TPV138:TQL138"/>
    <mergeCell ref="TQM138:TRC138"/>
    <mergeCell ref="TRD138:TRT138"/>
    <mergeCell ref="TRU138:TSK138"/>
    <mergeCell ref="TSL138:TTB138"/>
    <mergeCell ref="TTC138:TTS138"/>
    <mergeCell ref="TTT138:TUJ138"/>
    <mergeCell ref="TUK138:TVA138"/>
    <mergeCell ref="TVB138:TVR138"/>
    <mergeCell ref="TVS138:TWI138"/>
    <mergeCell ref="TWJ138:TWZ138"/>
    <mergeCell ref="TXA138:TXQ138"/>
    <mergeCell ref="TXR138:TYH138"/>
    <mergeCell ref="TYI138:TYY138"/>
    <mergeCell ref="TYZ138:TZP138"/>
    <mergeCell ref="TZQ138:UAG138"/>
    <mergeCell ref="UAH138:UAX138"/>
    <mergeCell ref="UAY138:UBO138"/>
    <mergeCell ref="UBP138:UCF138"/>
    <mergeCell ref="UCG138:UCW138"/>
    <mergeCell ref="UCX138:UDN138"/>
    <mergeCell ref="UDO138:UEE138"/>
    <mergeCell ref="UEF138:UEV138"/>
    <mergeCell ref="UEW138:UFM138"/>
    <mergeCell ref="UFN138:UGD138"/>
    <mergeCell ref="UGE138:UGU138"/>
    <mergeCell ref="UGV138:UHL138"/>
    <mergeCell ref="UHM138:UIC138"/>
    <mergeCell ref="UID138:UIT138"/>
    <mergeCell ref="UIU138:UJK138"/>
    <mergeCell ref="UJL138:UKB138"/>
    <mergeCell ref="UKC138:UKS138"/>
    <mergeCell ref="UKT138:ULJ138"/>
    <mergeCell ref="ULK138:UMA138"/>
    <mergeCell ref="UMB138:UMR138"/>
    <mergeCell ref="UMS138:UNI138"/>
    <mergeCell ref="UNJ138:UNZ138"/>
    <mergeCell ref="UOA138:UOQ138"/>
    <mergeCell ref="UOR138:UPH138"/>
    <mergeCell ref="UPI138:UPY138"/>
    <mergeCell ref="UPZ138:UQP138"/>
    <mergeCell ref="UQQ138:URG138"/>
    <mergeCell ref="URH138:URX138"/>
    <mergeCell ref="URY138:USO138"/>
    <mergeCell ref="USP138:UTF138"/>
    <mergeCell ref="UTG138:UTW138"/>
    <mergeCell ref="UTX138:UUN138"/>
    <mergeCell ref="UUO138:UVE138"/>
    <mergeCell ref="UVF138:UVV138"/>
    <mergeCell ref="UVW138:UWM138"/>
    <mergeCell ref="UWN138:UXD138"/>
    <mergeCell ref="UXE138:UXU138"/>
    <mergeCell ref="UXV138:UYL138"/>
    <mergeCell ref="UYM138:UZC138"/>
    <mergeCell ref="UZD138:UZT138"/>
    <mergeCell ref="UZU138:VAK138"/>
    <mergeCell ref="VAL138:VBB138"/>
    <mergeCell ref="VBC138:VBS138"/>
    <mergeCell ref="VBT138:VCJ138"/>
    <mergeCell ref="VCK138:VDA138"/>
    <mergeCell ref="VDB138:VDR138"/>
    <mergeCell ref="VDS138:VEI138"/>
    <mergeCell ref="VEJ138:VEZ138"/>
    <mergeCell ref="VFA138:VFQ138"/>
    <mergeCell ref="VFR138:VGH138"/>
    <mergeCell ref="VGI138:VGY138"/>
    <mergeCell ref="VGZ138:VHP138"/>
    <mergeCell ref="VHQ138:VIG138"/>
    <mergeCell ref="VIH138:VIX138"/>
    <mergeCell ref="VIY138:VJO138"/>
    <mergeCell ref="VJP138:VKF138"/>
    <mergeCell ref="VKG138:VKW138"/>
    <mergeCell ref="VKX138:VLN138"/>
    <mergeCell ref="VLO138:VME138"/>
    <mergeCell ref="VMF138:VMV138"/>
    <mergeCell ref="VMW138:VNM138"/>
    <mergeCell ref="VNN138:VOD138"/>
    <mergeCell ref="VOE138:VOU138"/>
    <mergeCell ref="VOV138:VPL138"/>
    <mergeCell ref="VPM138:VQC138"/>
    <mergeCell ref="VQD138:VQT138"/>
    <mergeCell ref="VQU138:VRK138"/>
    <mergeCell ref="VRL138:VSB138"/>
    <mergeCell ref="VSC138:VSS138"/>
    <mergeCell ref="VST138:VTJ138"/>
    <mergeCell ref="VTK138:VUA138"/>
    <mergeCell ref="VUB138:VUR138"/>
    <mergeCell ref="VUS138:VVI138"/>
    <mergeCell ref="VVJ138:VVZ138"/>
    <mergeCell ref="VWA138:VWQ138"/>
    <mergeCell ref="VWR138:VXH138"/>
    <mergeCell ref="VXI138:VXY138"/>
    <mergeCell ref="VXZ138:VYP138"/>
    <mergeCell ref="VYQ138:VZG138"/>
    <mergeCell ref="VZH138:VZX138"/>
    <mergeCell ref="VZY138:WAO138"/>
    <mergeCell ref="WAP138:WBF138"/>
    <mergeCell ref="WBG138:WBW138"/>
    <mergeCell ref="WBX138:WCN138"/>
    <mergeCell ref="WCO138:WDE138"/>
    <mergeCell ref="WDF138:WDV138"/>
    <mergeCell ref="WDW138:WEM138"/>
    <mergeCell ref="WEN138:WFD138"/>
    <mergeCell ref="WFE138:WFU138"/>
    <mergeCell ref="WFV138:WGL138"/>
    <mergeCell ref="WGM138:WHC138"/>
    <mergeCell ref="WHD138:WHT138"/>
    <mergeCell ref="WHU138:WIK138"/>
    <mergeCell ref="WIL138:WJB138"/>
    <mergeCell ref="WJC138:WJS138"/>
    <mergeCell ref="WJT138:WKJ138"/>
    <mergeCell ref="WKK138:WLA138"/>
    <mergeCell ref="WLB138:WLR138"/>
    <mergeCell ref="WLS138:WMI138"/>
    <mergeCell ref="WMJ138:WMZ138"/>
    <mergeCell ref="WNA138:WNQ138"/>
    <mergeCell ref="WNR138:WOH138"/>
    <mergeCell ref="WOI138:WOY138"/>
    <mergeCell ref="WOZ138:WPP138"/>
    <mergeCell ref="WPQ138:WQG138"/>
    <mergeCell ref="WQH138:WQX138"/>
    <mergeCell ref="WQY138:WRO138"/>
    <mergeCell ref="WRP138:WSF138"/>
    <mergeCell ref="WSG138:WSW138"/>
    <mergeCell ref="WSX138:WTN138"/>
    <mergeCell ref="WTO138:WUE138"/>
    <mergeCell ref="WUF138:WUV138"/>
    <mergeCell ref="WUW138:WVM138"/>
    <mergeCell ref="WVN138:WWD138"/>
    <mergeCell ref="WWE138:WWU138"/>
    <mergeCell ref="WWV138:WXL138"/>
    <mergeCell ref="WXM138:WYC138"/>
    <mergeCell ref="WYD138:WYT138"/>
    <mergeCell ref="WYU138:WZK138"/>
    <mergeCell ref="WZL138:XAB138"/>
    <mergeCell ref="XAC138:XAS138"/>
    <mergeCell ref="XAT138:XBJ138"/>
    <mergeCell ref="XBK138:XCA138"/>
    <mergeCell ref="XCB138:XCR138"/>
    <mergeCell ref="XCS138:XDI138"/>
    <mergeCell ref="XDJ138:XDZ138"/>
    <mergeCell ref="XEA138:XEQ138"/>
    <mergeCell ref="XER138:XFD138"/>
    <mergeCell ref="A171:Q171"/>
    <mergeCell ref="R171:AH171"/>
    <mergeCell ref="AI171:AY171"/>
    <mergeCell ref="AZ171:BP171"/>
    <mergeCell ref="BQ171:CG171"/>
    <mergeCell ref="CH171:CX171"/>
    <mergeCell ref="CY171:DO171"/>
    <mergeCell ref="DP171:EF171"/>
    <mergeCell ref="EG171:EW171"/>
    <mergeCell ref="EX171:FN171"/>
    <mergeCell ref="FO171:GE171"/>
    <mergeCell ref="GF171:GV171"/>
    <mergeCell ref="GW171:HM171"/>
    <mergeCell ref="HN171:ID171"/>
    <mergeCell ref="IE171:IU171"/>
    <mergeCell ref="IV171:JL171"/>
    <mergeCell ref="JM171:KC171"/>
    <mergeCell ref="KD171:KT171"/>
    <mergeCell ref="KU171:LK171"/>
    <mergeCell ref="LL171:MB171"/>
    <mergeCell ref="MC171:MS171"/>
    <mergeCell ref="MT171:NJ171"/>
    <mergeCell ref="NK171:OA171"/>
    <mergeCell ref="OB171:OR171"/>
    <mergeCell ref="OS171:PI171"/>
    <mergeCell ref="PJ171:PZ171"/>
    <mergeCell ref="QA171:QQ171"/>
    <mergeCell ref="QR171:RH171"/>
    <mergeCell ref="RI171:RY171"/>
    <mergeCell ref="RZ171:SP171"/>
    <mergeCell ref="SQ171:TG171"/>
    <mergeCell ref="TH171:TX171"/>
    <mergeCell ref="TY171:UO171"/>
    <mergeCell ref="UP171:VF171"/>
    <mergeCell ref="VG171:VW171"/>
    <mergeCell ref="VX171:WN171"/>
    <mergeCell ref="WO171:XE171"/>
    <mergeCell ref="XF171:XV171"/>
    <mergeCell ref="XW171:YM171"/>
    <mergeCell ref="YN171:ZD171"/>
    <mergeCell ref="ZE171:ZU171"/>
    <mergeCell ref="ZV171:AAL171"/>
    <mergeCell ref="AAM171:ABC171"/>
    <mergeCell ref="ABD171:ABT171"/>
    <mergeCell ref="ABU171:ACK171"/>
    <mergeCell ref="ACL171:ADB171"/>
    <mergeCell ref="ADC171:ADS171"/>
    <mergeCell ref="ADT171:AEJ171"/>
    <mergeCell ref="AEK171:AFA171"/>
    <mergeCell ref="AFB171:AFR171"/>
    <mergeCell ref="AFS171:AGI171"/>
    <mergeCell ref="AGJ171:AGZ171"/>
    <mergeCell ref="AHA171:AHQ171"/>
    <mergeCell ref="AHR171:AIH171"/>
    <mergeCell ref="AII171:AIY171"/>
    <mergeCell ref="AIZ171:AJP171"/>
    <mergeCell ref="AJQ171:AKG171"/>
    <mergeCell ref="AKH171:AKX171"/>
    <mergeCell ref="AKY171:ALO171"/>
    <mergeCell ref="ALP171:AMF171"/>
    <mergeCell ref="AMG171:AMW171"/>
    <mergeCell ref="AMX171:ANN171"/>
    <mergeCell ref="ANO171:AOE171"/>
    <mergeCell ref="AOF171:AOV171"/>
    <mergeCell ref="AOW171:APM171"/>
    <mergeCell ref="APN171:AQD171"/>
    <mergeCell ref="AQE171:AQU171"/>
    <mergeCell ref="AQV171:ARL171"/>
    <mergeCell ref="ARM171:ASC171"/>
    <mergeCell ref="ASD171:AST171"/>
    <mergeCell ref="ASU171:ATK171"/>
    <mergeCell ref="ATL171:AUB171"/>
    <mergeCell ref="AUC171:AUS171"/>
    <mergeCell ref="AUT171:AVJ171"/>
    <mergeCell ref="AVK171:AWA171"/>
    <mergeCell ref="AWB171:AWR171"/>
    <mergeCell ref="AWS171:AXI171"/>
    <mergeCell ref="AXJ171:AXZ171"/>
    <mergeCell ref="AYA171:AYQ171"/>
    <mergeCell ref="AYR171:AZH171"/>
    <mergeCell ref="AZI171:AZY171"/>
    <mergeCell ref="AZZ171:BAP171"/>
    <mergeCell ref="BAQ171:BBG171"/>
    <mergeCell ref="BBH171:BBX171"/>
    <mergeCell ref="BBY171:BCO171"/>
    <mergeCell ref="BCP171:BDF171"/>
    <mergeCell ref="BDG171:BDW171"/>
    <mergeCell ref="BDX171:BEN171"/>
    <mergeCell ref="BEO171:BFE171"/>
    <mergeCell ref="BFF171:BFV171"/>
    <mergeCell ref="BFW171:BGM171"/>
    <mergeCell ref="BGN171:BHD171"/>
    <mergeCell ref="BHE171:BHU171"/>
    <mergeCell ref="BHV171:BIL171"/>
    <mergeCell ref="BIM171:BJC171"/>
    <mergeCell ref="BJD171:BJT171"/>
    <mergeCell ref="BJU171:BKK171"/>
    <mergeCell ref="BKL171:BLB171"/>
    <mergeCell ref="BLC171:BLS171"/>
    <mergeCell ref="BLT171:BMJ171"/>
    <mergeCell ref="BMK171:BNA171"/>
    <mergeCell ref="BNB171:BNR171"/>
    <mergeCell ref="BNS171:BOI171"/>
    <mergeCell ref="BOJ171:BOZ171"/>
    <mergeCell ref="BPA171:BPQ171"/>
    <mergeCell ref="BPR171:BQH171"/>
    <mergeCell ref="BQI171:BQY171"/>
    <mergeCell ref="BQZ171:BRP171"/>
    <mergeCell ref="BRQ171:BSG171"/>
    <mergeCell ref="BSH171:BSX171"/>
    <mergeCell ref="BSY171:BTO171"/>
    <mergeCell ref="BTP171:BUF171"/>
    <mergeCell ref="BUG171:BUW171"/>
    <mergeCell ref="BUX171:BVN171"/>
    <mergeCell ref="BVO171:BWE171"/>
    <mergeCell ref="BWF171:BWV171"/>
    <mergeCell ref="BWW171:BXM171"/>
    <mergeCell ref="BXN171:BYD171"/>
    <mergeCell ref="BYE171:BYU171"/>
    <mergeCell ref="BYV171:BZL171"/>
    <mergeCell ref="BZM171:CAC171"/>
    <mergeCell ref="CAD171:CAT171"/>
    <mergeCell ref="CAU171:CBK171"/>
    <mergeCell ref="CBL171:CCB171"/>
    <mergeCell ref="CCC171:CCS171"/>
    <mergeCell ref="CCT171:CDJ171"/>
    <mergeCell ref="CDK171:CEA171"/>
    <mergeCell ref="CEB171:CER171"/>
    <mergeCell ref="CES171:CFI171"/>
    <mergeCell ref="CFJ171:CFZ171"/>
    <mergeCell ref="CGA171:CGQ171"/>
    <mergeCell ref="CGR171:CHH171"/>
    <mergeCell ref="CHI171:CHY171"/>
    <mergeCell ref="CHZ171:CIP171"/>
    <mergeCell ref="CIQ171:CJG171"/>
    <mergeCell ref="CJH171:CJX171"/>
    <mergeCell ref="CJY171:CKO171"/>
    <mergeCell ref="CKP171:CLF171"/>
    <mergeCell ref="CLG171:CLW171"/>
    <mergeCell ref="CLX171:CMN171"/>
    <mergeCell ref="CMO171:CNE171"/>
    <mergeCell ref="CNF171:CNV171"/>
    <mergeCell ref="CNW171:COM171"/>
    <mergeCell ref="CON171:CPD171"/>
    <mergeCell ref="CPE171:CPU171"/>
    <mergeCell ref="CPV171:CQL171"/>
    <mergeCell ref="CQM171:CRC171"/>
    <mergeCell ref="CRD171:CRT171"/>
    <mergeCell ref="CRU171:CSK171"/>
    <mergeCell ref="CSL171:CTB171"/>
    <mergeCell ref="CTC171:CTS171"/>
    <mergeCell ref="CTT171:CUJ171"/>
    <mergeCell ref="CUK171:CVA171"/>
    <mergeCell ref="CVB171:CVR171"/>
    <mergeCell ref="CVS171:CWI171"/>
    <mergeCell ref="CWJ171:CWZ171"/>
    <mergeCell ref="CXA171:CXQ171"/>
    <mergeCell ref="CXR171:CYH171"/>
    <mergeCell ref="CYI171:CYY171"/>
    <mergeCell ref="CYZ171:CZP171"/>
    <mergeCell ref="CZQ171:DAG171"/>
    <mergeCell ref="DAH171:DAX171"/>
    <mergeCell ref="DAY171:DBO171"/>
    <mergeCell ref="DBP171:DCF171"/>
    <mergeCell ref="DCG171:DCW171"/>
    <mergeCell ref="DCX171:DDN171"/>
    <mergeCell ref="DDO171:DEE171"/>
    <mergeCell ref="DEF171:DEV171"/>
    <mergeCell ref="DEW171:DFM171"/>
    <mergeCell ref="DFN171:DGD171"/>
    <mergeCell ref="DGE171:DGU171"/>
    <mergeCell ref="DGV171:DHL171"/>
    <mergeCell ref="DHM171:DIC171"/>
    <mergeCell ref="DID171:DIT171"/>
    <mergeCell ref="DIU171:DJK171"/>
    <mergeCell ref="DJL171:DKB171"/>
    <mergeCell ref="DKC171:DKS171"/>
    <mergeCell ref="DKT171:DLJ171"/>
    <mergeCell ref="DLK171:DMA171"/>
    <mergeCell ref="DMB171:DMR171"/>
    <mergeCell ref="DMS171:DNI171"/>
    <mergeCell ref="DNJ171:DNZ171"/>
    <mergeCell ref="DOA171:DOQ171"/>
    <mergeCell ref="DOR171:DPH171"/>
    <mergeCell ref="DPI171:DPY171"/>
    <mergeCell ref="DPZ171:DQP171"/>
    <mergeCell ref="DQQ171:DRG171"/>
    <mergeCell ref="DRH171:DRX171"/>
    <mergeCell ref="DRY171:DSO171"/>
    <mergeCell ref="DSP171:DTF171"/>
    <mergeCell ref="DTG171:DTW171"/>
    <mergeCell ref="DTX171:DUN171"/>
    <mergeCell ref="DUO171:DVE171"/>
    <mergeCell ref="DVF171:DVV171"/>
    <mergeCell ref="DVW171:DWM171"/>
    <mergeCell ref="DWN171:DXD171"/>
    <mergeCell ref="DXE171:DXU171"/>
    <mergeCell ref="DXV171:DYL171"/>
    <mergeCell ref="DYM171:DZC171"/>
    <mergeCell ref="DZD171:DZT171"/>
    <mergeCell ref="DZU171:EAK171"/>
    <mergeCell ref="EAL171:EBB171"/>
    <mergeCell ref="EBC171:EBS171"/>
    <mergeCell ref="EBT171:ECJ171"/>
    <mergeCell ref="ECK171:EDA171"/>
    <mergeCell ref="EDB171:EDR171"/>
    <mergeCell ref="EDS171:EEI171"/>
    <mergeCell ref="EEJ171:EEZ171"/>
    <mergeCell ref="EFA171:EFQ171"/>
    <mergeCell ref="EFR171:EGH171"/>
    <mergeCell ref="EGI171:EGY171"/>
    <mergeCell ref="EGZ171:EHP171"/>
    <mergeCell ref="EHQ171:EIG171"/>
    <mergeCell ref="EIH171:EIX171"/>
    <mergeCell ref="EIY171:EJO171"/>
    <mergeCell ref="EJP171:EKF171"/>
    <mergeCell ref="EKG171:EKW171"/>
    <mergeCell ref="EKX171:ELN171"/>
    <mergeCell ref="ELO171:EME171"/>
    <mergeCell ref="EMF171:EMV171"/>
    <mergeCell ref="EMW171:ENM171"/>
    <mergeCell ref="ENN171:EOD171"/>
    <mergeCell ref="EOE171:EOU171"/>
    <mergeCell ref="EOV171:EPL171"/>
    <mergeCell ref="EPM171:EQC171"/>
    <mergeCell ref="EQD171:EQT171"/>
    <mergeCell ref="EQU171:ERK171"/>
    <mergeCell ref="ERL171:ESB171"/>
    <mergeCell ref="ESC171:ESS171"/>
    <mergeCell ref="EST171:ETJ171"/>
    <mergeCell ref="ETK171:EUA171"/>
    <mergeCell ref="EUB171:EUR171"/>
    <mergeCell ref="EUS171:EVI171"/>
    <mergeCell ref="EVJ171:EVZ171"/>
    <mergeCell ref="EWA171:EWQ171"/>
    <mergeCell ref="EWR171:EXH171"/>
    <mergeCell ref="EXI171:EXY171"/>
    <mergeCell ref="EXZ171:EYP171"/>
    <mergeCell ref="EYQ171:EZG171"/>
    <mergeCell ref="EZH171:EZX171"/>
    <mergeCell ref="EZY171:FAO171"/>
    <mergeCell ref="FAP171:FBF171"/>
    <mergeCell ref="FBG171:FBW171"/>
    <mergeCell ref="FBX171:FCN171"/>
    <mergeCell ref="FCO171:FDE171"/>
    <mergeCell ref="FDF171:FDV171"/>
    <mergeCell ref="FDW171:FEM171"/>
    <mergeCell ref="FEN171:FFD171"/>
    <mergeCell ref="FFE171:FFU171"/>
    <mergeCell ref="FFV171:FGL171"/>
    <mergeCell ref="FGM171:FHC171"/>
    <mergeCell ref="FHD171:FHT171"/>
    <mergeCell ref="FHU171:FIK171"/>
    <mergeCell ref="FIL171:FJB171"/>
    <mergeCell ref="FJC171:FJS171"/>
    <mergeCell ref="FJT171:FKJ171"/>
    <mergeCell ref="FKK171:FLA171"/>
    <mergeCell ref="FLB171:FLR171"/>
    <mergeCell ref="FLS171:FMI171"/>
    <mergeCell ref="FMJ171:FMZ171"/>
    <mergeCell ref="FNA171:FNQ171"/>
    <mergeCell ref="FNR171:FOH171"/>
    <mergeCell ref="FOI171:FOY171"/>
    <mergeCell ref="FOZ171:FPP171"/>
    <mergeCell ref="FPQ171:FQG171"/>
    <mergeCell ref="FQH171:FQX171"/>
    <mergeCell ref="FQY171:FRO171"/>
    <mergeCell ref="FRP171:FSF171"/>
    <mergeCell ref="FSG171:FSW171"/>
    <mergeCell ref="FSX171:FTN171"/>
    <mergeCell ref="FTO171:FUE171"/>
    <mergeCell ref="FUF171:FUV171"/>
    <mergeCell ref="FUW171:FVM171"/>
    <mergeCell ref="FVN171:FWD171"/>
    <mergeCell ref="FWE171:FWU171"/>
    <mergeCell ref="FWV171:FXL171"/>
    <mergeCell ref="FXM171:FYC171"/>
    <mergeCell ref="FYD171:FYT171"/>
    <mergeCell ref="FYU171:FZK171"/>
    <mergeCell ref="FZL171:GAB171"/>
    <mergeCell ref="GAC171:GAS171"/>
    <mergeCell ref="GAT171:GBJ171"/>
    <mergeCell ref="GBK171:GCA171"/>
    <mergeCell ref="GCB171:GCR171"/>
    <mergeCell ref="GCS171:GDI171"/>
    <mergeCell ref="GDJ171:GDZ171"/>
    <mergeCell ref="GEA171:GEQ171"/>
    <mergeCell ref="GER171:GFH171"/>
    <mergeCell ref="GFI171:GFY171"/>
    <mergeCell ref="GFZ171:GGP171"/>
    <mergeCell ref="GGQ171:GHG171"/>
    <mergeCell ref="GHH171:GHX171"/>
    <mergeCell ref="GHY171:GIO171"/>
    <mergeCell ref="GIP171:GJF171"/>
    <mergeCell ref="GJG171:GJW171"/>
    <mergeCell ref="GJX171:GKN171"/>
    <mergeCell ref="GKO171:GLE171"/>
    <mergeCell ref="GLF171:GLV171"/>
    <mergeCell ref="GLW171:GMM171"/>
    <mergeCell ref="GMN171:GND171"/>
    <mergeCell ref="GNE171:GNU171"/>
    <mergeCell ref="GNV171:GOL171"/>
    <mergeCell ref="GOM171:GPC171"/>
    <mergeCell ref="GPD171:GPT171"/>
    <mergeCell ref="GPU171:GQK171"/>
    <mergeCell ref="GQL171:GRB171"/>
    <mergeCell ref="GRC171:GRS171"/>
    <mergeCell ref="GRT171:GSJ171"/>
    <mergeCell ref="GSK171:GTA171"/>
    <mergeCell ref="GTB171:GTR171"/>
    <mergeCell ref="GTS171:GUI171"/>
    <mergeCell ref="GUJ171:GUZ171"/>
    <mergeCell ref="GVA171:GVQ171"/>
    <mergeCell ref="GVR171:GWH171"/>
    <mergeCell ref="GWI171:GWY171"/>
    <mergeCell ref="GWZ171:GXP171"/>
    <mergeCell ref="GXQ171:GYG171"/>
    <mergeCell ref="GYH171:GYX171"/>
    <mergeCell ref="GYY171:GZO171"/>
    <mergeCell ref="GZP171:HAF171"/>
    <mergeCell ref="HAG171:HAW171"/>
    <mergeCell ref="HAX171:HBN171"/>
    <mergeCell ref="HBO171:HCE171"/>
    <mergeCell ref="HCF171:HCV171"/>
    <mergeCell ref="HCW171:HDM171"/>
    <mergeCell ref="HDN171:HED171"/>
    <mergeCell ref="HEE171:HEU171"/>
    <mergeCell ref="HEV171:HFL171"/>
    <mergeCell ref="HFM171:HGC171"/>
    <mergeCell ref="HGD171:HGT171"/>
    <mergeCell ref="HGU171:HHK171"/>
    <mergeCell ref="HHL171:HIB171"/>
    <mergeCell ref="HIC171:HIS171"/>
    <mergeCell ref="HIT171:HJJ171"/>
    <mergeCell ref="HJK171:HKA171"/>
    <mergeCell ref="HKB171:HKR171"/>
    <mergeCell ref="HKS171:HLI171"/>
    <mergeCell ref="HLJ171:HLZ171"/>
    <mergeCell ref="HMA171:HMQ171"/>
    <mergeCell ref="HMR171:HNH171"/>
    <mergeCell ref="HNI171:HNY171"/>
    <mergeCell ref="HNZ171:HOP171"/>
    <mergeCell ref="HOQ171:HPG171"/>
    <mergeCell ref="HPH171:HPX171"/>
    <mergeCell ref="HPY171:HQO171"/>
    <mergeCell ref="HQP171:HRF171"/>
    <mergeCell ref="HRG171:HRW171"/>
    <mergeCell ref="HRX171:HSN171"/>
    <mergeCell ref="HSO171:HTE171"/>
    <mergeCell ref="HTF171:HTV171"/>
    <mergeCell ref="HTW171:HUM171"/>
    <mergeCell ref="HUN171:HVD171"/>
    <mergeCell ref="HVE171:HVU171"/>
    <mergeCell ref="HVV171:HWL171"/>
    <mergeCell ref="HWM171:HXC171"/>
    <mergeCell ref="HXD171:HXT171"/>
    <mergeCell ref="HXU171:HYK171"/>
    <mergeCell ref="HYL171:HZB171"/>
    <mergeCell ref="HZC171:HZS171"/>
    <mergeCell ref="HZT171:IAJ171"/>
    <mergeCell ref="IAK171:IBA171"/>
    <mergeCell ref="IBB171:IBR171"/>
    <mergeCell ref="IBS171:ICI171"/>
    <mergeCell ref="ICJ171:ICZ171"/>
    <mergeCell ref="IDA171:IDQ171"/>
    <mergeCell ref="IDR171:IEH171"/>
    <mergeCell ref="IEI171:IEY171"/>
    <mergeCell ref="IEZ171:IFP171"/>
    <mergeCell ref="IFQ171:IGG171"/>
    <mergeCell ref="IGH171:IGX171"/>
    <mergeCell ref="IGY171:IHO171"/>
    <mergeCell ref="IHP171:IIF171"/>
    <mergeCell ref="IIG171:IIW171"/>
    <mergeCell ref="IIX171:IJN171"/>
    <mergeCell ref="IJO171:IKE171"/>
    <mergeCell ref="IKF171:IKV171"/>
    <mergeCell ref="IKW171:ILM171"/>
    <mergeCell ref="ILN171:IMD171"/>
    <mergeCell ref="IME171:IMU171"/>
    <mergeCell ref="IMV171:INL171"/>
    <mergeCell ref="INM171:IOC171"/>
    <mergeCell ref="IOD171:IOT171"/>
    <mergeCell ref="IOU171:IPK171"/>
    <mergeCell ref="IPL171:IQB171"/>
    <mergeCell ref="IQC171:IQS171"/>
    <mergeCell ref="IQT171:IRJ171"/>
    <mergeCell ref="IRK171:ISA171"/>
    <mergeCell ref="ISB171:ISR171"/>
    <mergeCell ref="ISS171:ITI171"/>
    <mergeCell ref="ITJ171:ITZ171"/>
    <mergeCell ref="IUA171:IUQ171"/>
    <mergeCell ref="IUR171:IVH171"/>
    <mergeCell ref="IVI171:IVY171"/>
    <mergeCell ref="IVZ171:IWP171"/>
    <mergeCell ref="IWQ171:IXG171"/>
    <mergeCell ref="IXH171:IXX171"/>
    <mergeCell ref="IXY171:IYO171"/>
    <mergeCell ref="IYP171:IZF171"/>
    <mergeCell ref="IZG171:IZW171"/>
    <mergeCell ref="IZX171:JAN171"/>
    <mergeCell ref="JAO171:JBE171"/>
    <mergeCell ref="JBF171:JBV171"/>
    <mergeCell ref="JBW171:JCM171"/>
    <mergeCell ref="JCN171:JDD171"/>
    <mergeCell ref="JDE171:JDU171"/>
    <mergeCell ref="JDV171:JEL171"/>
    <mergeCell ref="JEM171:JFC171"/>
    <mergeCell ref="JFD171:JFT171"/>
    <mergeCell ref="JFU171:JGK171"/>
    <mergeCell ref="JGL171:JHB171"/>
    <mergeCell ref="JHC171:JHS171"/>
    <mergeCell ref="JHT171:JIJ171"/>
    <mergeCell ref="JIK171:JJA171"/>
    <mergeCell ref="JJB171:JJR171"/>
    <mergeCell ref="JJS171:JKI171"/>
    <mergeCell ref="JKJ171:JKZ171"/>
    <mergeCell ref="JLA171:JLQ171"/>
    <mergeCell ref="JLR171:JMH171"/>
    <mergeCell ref="JMI171:JMY171"/>
    <mergeCell ref="JMZ171:JNP171"/>
    <mergeCell ref="JNQ171:JOG171"/>
    <mergeCell ref="JOH171:JOX171"/>
    <mergeCell ref="JOY171:JPO171"/>
    <mergeCell ref="JPP171:JQF171"/>
    <mergeCell ref="JQG171:JQW171"/>
    <mergeCell ref="JQX171:JRN171"/>
    <mergeCell ref="JRO171:JSE171"/>
    <mergeCell ref="JSF171:JSV171"/>
    <mergeCell ref="JSW171:JTM171"/>
    <mergeCell ref="JTN171:JUD171"/>
    <mergeCell ref="JUE171:JUU171"/>
    <mergeCell ref="JUV171:JVL171"/>
    <mergeCell ref="JVM171:JWC171"/>
    <mergeCell ref="JWD171:JWT171"/>
    <mergeCell ref="JWU171:JXK171"/>
    <mergeCell ref="JXL171:JYB171"/>
    <mergeCell ref="JYC171:JYS171"/>
    <mergeCell ref="JYT171:JZJ171"/>
    <mergeCell ref="JZK171:KAA171"/>
    <mergeCell ref="KAB171:KAR171"/>
    <mergeCell ref="KAS171:KBI171"/>
    <mergeCell ref="KBJ171:KBZ171"/>
    <mergeCell ref="KCA171:KCQ171"/>
    <mergeCell ref="KCR171:KDH171"/>
    <mergeCell ref="KDI171:KDY171"/>
    <mergeCell ref="KDZ171:KEP171"/>
    <mergeCell ref="KEQ171:KFG171"/>
    <mergeCell ref="KFH171:KFX171"/>
    <mergeCell ref="KFY171:KGO171"/>
    <mergeCell ref="KGP171:KHF171"/>
    <mergeCell ref="KHG171:KHW171"/>
    <mergeCell ref="KHX171:KIN171"/>
    <mergeCell ref="KIO171:KJE171"/>
    <mergeCell ref="KJF171:KJV171"/>
    <mergeCell ref="KJW171:KKM171"/>
    <mergeCell ref="KKN171:KLD171"/>
    <mergeCell ref="KLE171:KLU171"/>
    <mergeCell ref="KLV171:KML171"/>
    <mergeCell ref="KMM171:KNC171"/>
    <mergeCell ref="KND171:KNT171"/>
    <mergeCell ref="KNU171:KOK171"/>
    <mergeCell ref="KOL171:KPB171"/>
    <mergeCell ref="KPC171:KPS171"/>
    <mergeCell ref="KPT171:KQJ171"/>
    <mergeCell ref="KQK171:KRA171"/>
    <mergeCell ref="KRB171:KRR171"/>
    <mergeCell ref="KRS171:KSI171"/>
    <mergeCell ref="KSJ171:KSZ171"/>
    <mergeCell ref="KTA171:KTQ171"/>
    <mergeCell ref="KTR171:KUH171"/>
    <mergeCell ref="KUI171:KUY171"/>
    <mergeCell ref="KUZ171:KVP171"/>
    <mergeCell ref="KVQ171:KWG171"/>
    <mergeCell ref="KWH171:KWX171"/>
    <mergeCell ref="KWY171:KXO171"/>
    <mergeCell ref="KXP171:KYF171"/>
    <mergeCell ref="KYG171:KYW171"/>
    <mergeCell ref="KYX171:KZN171"/>
    <mergeCell ref="KZO171:LAE171"/>
    <mergeCell ref="LAF171:LAV171"/>
    <mergeCell ref="LAW171:LBM171"/>
    <mergeCell ref="LBN171:LCD171"/>
    <mergeCell ref="LCE171:LCU171"/>
    <mergeCell ref="LCV171:LDL171"/>
    <mergeCell ref="LDM171:LEC171"/>
    <mergeCell ref="LED171:LET171"/>
    <mergeCell ref="LEU171:LFK171"/>
    <mergeCell ref="LFL171:LGB171"/>
    <mergeCell ref="LGC171:LGS171"/>
    <mergeCell ref="LGT171:LHJ171"/>
    <mergeCell ref="LHK171:LIA171"/>
    <mergeCell ref="LIB171:LIR171"/>
    <mergeCell ref="LIS171:LJI171"/>
    <mergeCell ref="LJJ171:LJZ171"/>
    <mergeCell ref="LKA171:LKQ171"/>
    <mergeCell ref="LKR171:LLH171"/>
    <mergeCell ref="LLI171:LLY171"/>
    <mergeCell ref="LLZ171:LMP171"/>
    <mergeCell ref="LMQ171:LNG171"/>
    <mergeCell ref="LNH171:LNX171"/>
    <mergeCell ref="LNY171:LOO171"/>
    <mergeCell ref="LOP171:LPF171"/>
    <mergeCell ref="LPG171:LPW171"/>
    <mergeCell ref="LPX171:LQN171"/>
    <mergeCell ref="LQO171:LRE171"/>
    <mergeCell ref="LRF171:LRV171"/>
    <mergeCell ref="LRW171:LSM171"/>
    <mergeCell ref="LSN171:LTD171"/>
    <mergeCell ref="LTE171:LTU171"/>
    <mergeCell ref="LTV171:LUL171"/>
    <mergeCell ref="LUM171:LVC171"/>
    <mergeCell ref="LVD171:LVT171"/>
    <mergeCell ref="LVU171:LWK171"/>
    <mergeCell ref="LWL171:LXB171"/>
    <mergeCell ref="LXC171:LXS171"/>
    <mergeCell ref="LXT171:LYJ171"/>
    <mergeCell ref="LYK171:LZA171"/>
    <mergeCell ref="LZB171:LZR171"/>
    <mergeCell ref="LZS171:MAI171"/>
    <mergeCell ref="MAJ171:MAZ171"/>
    <mergeCell ref="MBA171:MBQ171"/>
    <mergeCell ref="MBR171:MCH171"/>
    <mergeCell ref="MCI171:MCY171"/>
    <mergeCell ref="MCZ171:MDP171"/>
    <mergeCell ref="MDQ171:MEG171"/>
    <mergeCell ref="MEH171:MEX171"/>
    <mergeCell ref="MEY171:MFO171"/>
    <mergeCell ref="MFP171:MGF171"/>
    <mergeCell ref="MGG171:MGW171"/>
    <mergeCell ref="MGX171:MHN171"/>
    <mergeCell ref="MHO171:MIE171"/>
    <mergeCell ref="MIF171:MIV171"/>
    <mergeCell ref="MIW171:MJM171"/>
    <mergeCell ref="MJN171:MKD171"/>
    <mergeCell ref="MKE171:MKU171"/>
    <mergeCell ref="MKV171:MLL171"/>
    <mergeCell ref="MLM171:MMC171"/>
    <mergeCell ref="MMD171:MMT171"/>
    <mergeCell ref="MMU171:MNK171"/>
    <mergeCell ref="MNL171:MOB171"/>
    <mergeCell ref="MOC171:MOS171"/>
    <mergeCell ref="MOT171:MPJ171"/>
    <mergeCell ref="MPK171:MQA171"/>
    <mergeCell ref="MQB171:MQR171"/>
    <mergeCell ref="MQS171:MRI171"/>
    <mergeCell ref="MRJ171:MRZ171"/>
    <mergeCell ref="MSA171:MSQ171"/>
    <mergeCell ref="MSR171:MTH171"/>
    <mergeCell ref="MTI171:MTY171"/>
    <mergeCell ref="MTZ171:MUP171"/>
    <mergeCell ref="MUQ171:MVG171"/>
    <mergeCell ref="MVH171:MVX171"/>
    <mergeCell ref="MVY171:MWO171"/>
    <mergeCell ref="MWP171:MXF171"/>
    <mergeCell ref="MXG171:MXW171"/>
    <mergeCell ref="MXX171:MYN171"/>
    <mergeCell ref="MYO171:MZE171"/>
    <mergeCell ref="MZF171:MZV171"/>
    <mergeCell ref="MZW171:NAM171"/>
    <mergeCell ref="NAN171:NBD171"/>
    <mergeCell ref="NBE171:NBU171"/>
    <mergeCell ref="NBV171:NCL171"/>
    <mergeCell ref="NCM171:NDC171"/>
    <mergeCell ref="NDD171:NDT171"/>
    <mergeCell ref="NDU171:NEK171"/>
    <mergeCell ref="NEL171:NFB171"/>
    <mergeCell ref="NFC171:NFS171"/>
    <mergeCell ref="NFT171:NGJ171"/>
    <mergeCell ref="NGK171:NHA171"/>
    <mergeCell ref="NHB171:NHR171"/>
    <mergeCell ref="NHS171:NII171"/>
    <mergeCell ref="NIJ171:NIZ171"/>
    <mergeCell ref="NJA171:NJQ171"/>
    <mergeCell ref="NJR171:NKH171"/>
    <mergeCell ref="NKI171:NKY171"/>
    <mergeCell ref="NKZ171:NLP171"/>
    <mergeCell ref="NLQ171:NMG171"/>
    <mergeCell ref="NMH171:NMX171"/>
    <mergeCell ref="NMY171:NNO171"/>
    <mergeCell ref="NNP171:NOF171"/>
    <mergeCell ref="NOG171:NOW171"/>
    <mergeCell ref="NOX171:NPN171"/>
    <mergeCell ref="NPO171:NQE171"/>
    <mergeCell ref="NQF171:NQV171"/>
    <mergeCell ref="NQW171:NRM171"/>
    <mergeCell ref="NRN171:NSD171"/>
    <mergeCell ref="NSE171:NSU171"/>
    <mergeCell ref="NSV171:NTL171"/>
    <mergeCell ref="NTM171:NUC171"/>
    <mergeCell ref="NUD171:NUT171"/>
    <mergeCell ref="NUU171:NVK171"/>
    <mergeCell ref="NVL171:NWB171"/>
    <mergeCell ref="NWC171:NWS171"/>
    <mergeCell ref="NWT171:NXJ171"/>
    <mergeCell ref="NXK171:NYA171"/>
    <mergeCell ref="NYB171:NYR171"/>
    <mergeCell ref="NYS171:NZI171"/>
    <mergeCell ref="NZJ171:NZZ171"/>
    <mergeCell ref="OAA171:OAQ171"/>
    <mergeCell ref="OAR171:OBH171"/>
    <mergeCell ref="OBI171:OBY171"/>
    <mergeCell ref="OBZ171:OCP171"/>
    <mergeCell ref="OCQ171:ODG171"/>
    <mergeCell ref="ODH171:ODX171"/>
    <mergeCell ref="ODY171:OEO171"/>
    <mergeCell ref="OEP171:OFF171"/>
    <mergeCell ref="OFG171:OFW171"/>
    <mergeCell ref="OFX171:OGN171"/>
    <mergeCell ref="OGO171:OHE171"/>
    <mergeCell ref="OHF171:OHV171"/>
    <mergeCell ref="OHW171:OIM171"/>
    <mergeCell ref="OIN171:OJD171"/>
    <mergeCell ref="OJE171:OJU171"/>
    <mergeCell ref="OJV171:OKL171"/>
    <mergeCell ref="OKM171:OLC171"/>
    <mergeCell ref="OLD171:OLT171"/>
    <mergeCell ref="OLU171:OMK171"/>
    <mergeCell ref="OML171:ONB171"/>
    <mergeCell ref="ONC171:ONS171"/>
    <mergeCell ref="ONT171:OOJ171"/>
    <mergeCell ref="OOK171:OPA171"/>
    <mergeCell ref="OPB171:OPR171"/>
    <mergeCell ref="OPS171:OQI171"/>
    <mergeCell ref="OQJ171:OQZ171"/>
    <mergeCell ref="ORA171:ORQ171"/>
    <mergeCell ref="ORR171:OSH171"/>
    <mergeCell ref="OSI171:OSY171"/>
    <mergeCell ref="OSZ171:OTP171"/>
    <mergeCell ref="OTQ171:OUG171"/>
    <mergeCell ref="OUH171:OUX171"/>
    <mergeCell ref="OUY171:OVO171"/>
    <mergeCell ref="OVP171:OWF171"/>
    <mergeCell ref="OWG171:OWW171"/>
    <mergeCell ref="OWX171:OXN171"/>
    <mergeCell ref="OXO171:OYE171"/>
    <mergeCell ref="OYF171:OYV171"/>
    <mergeCell ref="OYW171:OZM171"/>
    <mergeCell ref="OZN171:PAD171"/>
    <mergeCell ref="PAE171:PAU171"/>
    <mergeCell ref="PAV171:PBL171"/>
    <mergeCell ref="PBM171:PCC171"/>
    <mergeCell ref="PCD171:PCT171"/>
    <mergeCell ref="PCU171:PDK171"/>
    <mergeCell ref="PDL171:PEB171"/>
    <mergeCell ref="PEC171:PES171"/>
    <mergeCell ref="PET171:PFJ171"/>
    <mergeCell ref="PFK171:PGA171"/>
    <mergeCell ref="PGB171:PGR171"/>
    <mergeCell ref="PGS171:PHI171"/>
    <mergeCell ref="PHJ171:PHZ171"/>
    <mergeCell ref="PIA171:PIQ171"/>
    <mergeCell ref="PIR171:PJH171"/>
    <mergeCell ref="PJI171:PJY171"/>
    <mergeCell ref="PJZ171:PKP171"/>
    <mergeCell ref="PKQ171:PLG171"/>
    <mergeCell ref="PLH171:PLX171"/>
    <mergeCell ref="PLY171:PMO171"/>
    <mergeCell ref="PMP171:PNF171"/>
    <mergeCell ref="PNG171:PNW171"/>
    <mergeCell ref="PNX171:PON171"/>
    <mergeCell ref="POO171:PPE171"/>
    <mergeCell ref="PPF171:PPV171"/>
    <mergeCell ref="PPW171:PQM171"/>
    <mergeCell ref="PQN171:PRD171"/>
    <mergeCell ref="PRE171:PRU171"/>
    <mergeCell ref="PRV171:PSL171"/>
    <mergeCell ref="PSM171:PTC171"/>
    <mergeCell ref="PTD171:PTT171"/>
    <mergeCell ref="PTU171:PUK171"/>
    <mergeCell ref="PUL171:PVB171"/>
    <mergeCell ref="PVC171:PVS171"/>
    <mergeCell ref="PVT171:PWJ171"/>
    <mergeCell ref="PWK171:PXA171"/>
    <mergeCell ref="PXB171:PXR171"/>
    <mergeCell ref="PXS171:PYI171"/>
    <mergeCell ref="PYJ171:PYZ171"/>
    <mergeCell ref="PZA171:PZQ171"/>
    <mergeCell ref="PZR171:QAH171"/>
    <mergeCell ref="QAI171:QAY171"/>
    <mergeCell ref="QAZ171:QBP171"/>
    <mergeCell ref="QBQ171:QCG171"/>
    <mergeCell ref="QCH171:QCX171"/>
    <mergeCell ref="QCY171:QDO171"/>
    <mergeCell ref="QDP171:QEF171"/>
    <mergeCell ref="QEG171:QEW171"/>
    <mergeCell ref="QEX171:QFN171"/>
    <mergeCell ref="QFO171:QGE171"/>
    <mergeCell ref="QGF171:QGV171"/>
    <mergeCell ref="QGW171:QHM171"/>
    <mergeCell ref="QHN171:QID171"/>
    <mergeCell ref="QIE171:QIU171"/>
    <mergeCell ref="QIV171:QJL171"/>
    <mergeCell ref="QJM171:QKC171"/>
    <mergeCell ref="QKD171:QKT171"/>
    <mergeCell ref="QKU171:QLK171"/>
    <mergeCell ref="QLL171:QMB171"/>
    <mergeCell ref="QMC171:QMS171"/>
    <mergeCell ref="QMT171:QNJ171"/>
    <mergeCell ref="QNK171:QOA171"/>
    <mergeCell ref="QOB171:QOR171"/>
    <mergeCell ref="QOS171:QPI171"/>
    <mergeCell ref="QPJ171:QPZ171"/>
    <mergeCell ref="QQA171:QQQ171"/>
    <mergeCell ref="QQR171:QRH171"/>
    <mergeCell ref="QRI171:QRY171"/>
    <mergeCell ref="QRZ171:QSP171"/>
    <mergeCell ref="QSQ171:QTG171"/>
    <mergeCell ref="QTH171:QTX171"/>
    <mergeCell ref="QTY171:QUO171"/>
    <mergeCell ref="QUP171:QVF171"/>
    <mergeCell ref="QVG171:QVW171"/>
    <mergeCell ref="QVX171:QWN171"/>
    <mergeCell ref="QWO171:QXE171"/>
    <mergeCell ref="QXF171:QXV171"/>
    <mergeCell ref="QXW171:QYM171"/>
    <mergeCell ref="QYN171:QZD171"/>
    <mergeCell ref="QZE171:QZU171"/>
    <mergeCell ref="QZV171:RAL171"/>
    <mergeCell ref="RAM171:RBC171"/>
    <mergeCell ref="RBD171:RBT171"/>
    <mergeCell ref="RBU171:RCK171"/>
    <mergeCell ref="RCL171:RDB171"/>
    <mergeCell ref="RDC171:RDS171"/>
    <mergeCell ref="RDT171:REJ171"/>
    <mergeCell ref="REK171:RFA171"/>
    <mergeCell ref="RFB171:RFR171"/>
    <mergeCell ref="RFS171:RGI171"/>
    <mergeCell ref="RGJ171:RGZ171"/>
    <mergeCell ref="RHA171:RHQ171"/>
    <mergeCell ref="RHR171:RIH171"/>
    <mergeCell ref="RII171:RIY171"/>
    <mergeCell ref="RIZ171:RJP171"/>
    <mergeCell ref="RJQ171:RKG171"/>
    <mergeCell ref="RKH171:RKX171"/>
    <mergeCell ref="RKY171:RLO171"/>
    <mergeCell ref="RLP171:RMF171"/>
    <mergeCell ref="RMG171:RMW171"/>
    <mergeCell ref="RMX171:RNN171"/>
    <mergeCell ref="RNO171:ROE171"/>
    <mergeCell ref="ROF171:ROV171"/>
    <mergeCell ref="ROW171:RPM171"/>
    <mergeCell ref="RPN171:RQD171"/>
    <mergeCell ref="RQE171:RQU171"/>
    <mergeCell ref="RQV171:RRL171"/>
    <mergeCell ref="RRM171:RSC171"/>
    <mergeCell ref="RSD171:RST171"/>
    <mergeCell ref="RSU171:RTK171"/>
    <mergeCell ref="RTL171:RUB171"/>
    <mergeCell ref="RUC171:RUS171"/>
    <mergeCell ref="RUT171:RVJ171"/>
    <mergeCell ref="RVK171:RWA171"/>
    <mergeCell ref="RWB171:RWR171"/>
    <mergeCell ref="RWS171:RXI171"/>
    <mergeCell ref="RXJ171:RXZ171"/>
    <mergeCell ref="RYA171:RYQ171"/>
    <mergeCell ref="RYR171:RZH171"/>
    <mergeCell ref="RZI171:RZY171"/>
    <mergeCell ref="RZZ171:SAP171"/>
    <mergeCell ref="SAQ171:SBG171"/>
    <mergeCell ref="SBH171:SBX171"/>
    <mergeCell ref="SBY171:SCO171"/>
    <mergeCell ref="SCP171:SDF171"/>
    <mergeCell ref="SDG171:SDW171"/>
    <mergeCell ref="SDX171:SEN171"/>
    <mergeCell ref="SEO171:SFE171"/>
    <mergeCell ref="SFF171:SFV171"/>
    <mergeCell ref="SFW171:SGM171"/>
    <mergeCell ref="SGN171:SHD171"/>
    <mergeCell ref="SHE171:SHU171"/>
    <mergeCell ref="SHV171:SIL171"/>
    <mergeCell ref="SIM171:SJC171"/>
    <mergeCell ref="SJD171:SJT171"/>
    <mergeCell ref="SJU171:SKK171"/>
    <mergeCell ref="SKL171:SLB171"/>
    <mergeCell ref="SLC171:SLS171"/>
    <mergeCell ref="SLT171:SMJ171"/>
    <mergeCell ref="SMK171:SNA171"/>
    <mergeCell ref="SNB171:SNR171"/>
    <mergeCell ref="SNS171:SOI171"/>
    <mergeCell ref="SOJ171:SOZ171"/>
    <mergeCell ref="SPA171:SPQ171"/>
    <mergeCell ref="SPR171:SQH171"/>
    <mergeCell ref="SQI171:SQY171"/>
    <mergeCell ref="SQZ171:SRP171"/>
    <mergeCell ref="SRQ171:SSG171"/>
    <mergeCell ref="SSH171:SSX171"/>
    <mergeCell ref="SSY171:STO171"/>
    <mergeCell ref="STP171:SUF171"/>
    <mergeCell ref="SUG171:SUW171"/>
    <mergeCell ref="SUX171:SVN171"/>
    <mergeCell ref="SVO171:SWE171"/>
    <mergeCell ref="SWF171:SWV171"/>
    <mergeCell ref="SWW171:SXM171"/>
    <mergeCell ref="SXN171:SYD171"/>
    <mergeCell ref="SYE171:SYU171"/>
    <mergeCell ref="SYV171:SZL171"/>
    <mergeCell ref="SZM171:TAC171"/>
    <mergeCell ref="TAD171:TAT171"/>
    <mergeCell ref="TAU171:TBK171"/>
    <mergeCell ref="TBL171:TCB171"/>
    <mergeCell ref="TCC171:TCS171"/>
    <mergeCell ref="TCT171:TDJ171"/>
    <mergeCell ref="TDK171:TEA171"/>
    <mergeCell ref="TEB171:TER171"/>
    <mergeCell ref="TES171:TFI171"/>
    <mergeCell ref="TFJ171:TFZ171"/>
    <mergeCell ref="TGA171:TGQ171"/>
    <mergeCell ref="TGR171:THH171"/>
    <mergeCell ref="THI171:THY171"/>
    <mergeCell ref="THZ171:TIP171"/>
    <mergeCell ref="TIQ171:TJG171"/>
    <mergeCell ref="TJH171:TJX171"/>
    <mergeCell ref="TJY171:TKO171"/>
    <mergeCell ref="TKP171:TLF171"/>
    <mergeCell ref="TLG171:TLW171"/>
    <mergeCell ref="TLX171:TMN171"/>
    <mergeCell ref="TMO171:TNE171"/>
    <mergeCell ref="TNF171:TNV171"/>
    <mergeCell ref="TNW171:TOM171"/>
    <mergeCell ref="TON171:TPD171"/>
    <mergeCell ref="TPE171:TPU171"/>
    <mergeCell ref="TPV171:TQL171"/>
    <mergeCell ref="TQM171:TRC171"/>
    <mergeCell ref="TRD171:TRT171"/>
    <mergeCell ref="TRU171:TSK171"/>
    <mergeCell ref="TSL171:TTB171"/>
    <mergeCell ref="TTC171:TTS171"/>
    <mergeCell ref="TTT171:TUJ171"/>
    <mergeCell ref="TUK171:TVA171"/>
    <mergeCell ref="TVB171:TVR171"/>
    <mergeCell ref="TVS171:TWI171"/>
    <mergeCell ref="TWJ171:TWZ171"/>
    <mergeCell ref="TXA171:TXQ171"/>
    <mergeCell ref="TXR171:TYH171"/>
    <mergeCell ref="TYI171:TYY171"/>
    <mergeCell ref="TYZ171:TZP171"/>
    <mergeCell ref="TZQ171:UAG171"/>
    <mergeCell ref="UAH171:UAX171"/>
    <mergeCell ref="UAY171:UBO171"/>
    <mergeCell ref="UBP171:UCF171"/>
    <mergeCell ref="UCG171:UCW171"/>
    <mergeCell ref="UCX171:UDN171"/>
    <mergeCell ref="UDO171:UEE171"/>
    <mergeCell ref="UEF171:UEV171"/>
    <mergeCell ref="UEW171:UFM171"/>
    <mergeCell ref="UFN171:UGD171"/>
    <mergeCell ref="UGE171:UGU171"/>
    <mergeCell ref="UGV171:UHL171"/>
    <mergeCell ref="UHM171:UIC171"/>
    <mergeCell ref="UID171:UIT171"/>
    <mergeCell ref="UIU171:UJK171"/>
    <mergeCell ref="UJL171:UKB171"/>
    <mergeCell ref="UKC171:UKS171"/>
    <mergeCell ref="UKT171:ULJ171"/>
    <mergeCell ref="ULK171:UMA171"/>
    <mergeCell ref="UMB171:UMR171"/>
    <mergeCell ref="UMS171:UNI171"/>
    <mergeCell ref="UNJ171:UNZ171"/>
    <mergeCell ref="UOA171:UOQ171"/>
    <mergeCell ref="UOR171:UPH171"/>
    <mergeCell ref="UPI171:UPY171"/>
    <mergeCell ref="UPZ171:UQP171"/>
    <mergeCell ref="UQQ171:URG171"/>
    <mergeCell ref="URH171:URX171"/>
    <mergeCell ref="URY171:USO171"/>
    <mergeCell ref="USP171:UTF171"/>
    <mergeCell ref="UTG171:UTW171"/>
    <mergeCell ref="UTX171:UUN171"/>
    <mergeCell ref="UUO171:UVE171"/>
    <mergeCell ref="UVF171:UVV171"/>
    <mergeCell ref="UVW171:UWM171"/>
    <mergeCell ref="UWN171:UXD171"/>
    <mergeCell ref="UXE171:UXU171"/>
    <mergeCell ref="UXV171:UYL171"/>
    <mergeCell ref="UYM171:UZC171"/>
    <mergeCell ref="UZD171:UZT171"/>
    <mergeCell ref="UZU171:VAK171"/>
    <mergeCell ref="VAL171:VBB171"/>
    <mergeCell ref="VBC171:VBS171"/>
    <mergeCell ref="VBT171:VCJ171"/>
    <mergeCell ref="VCK171:VDA171"/>
    <mergeCell ref="VDB171:VDR171"/>
    <mergeCell ref="VDS171:VEI171"/>
    <mergeCell ref="VEJ171:VEZ171"/>
    <mergeCell ref="VFA171:VFQ171"/>
    <mergeCell ref="VFR171:VGH171"/>
    <mergeCell ref="VGI171:VGY171"/>
    <mergeCell ref="VGZ171:VHP171"/>
    <mergeCell ref="VHQ171:VIG171"/>
    <mergeCell ref="VIH171:VIX171"/>
    <mergeCell ref="VIY171:VJO171"/>
    <mergeCell ref="VJP171:VKF171"/>
    <mergeCell ref="VKG171:VKW171"/>
    <mergeCell ref="VKX171:VLN171"/>
    <mergeCell ref="VLO171:VME171"/>
    <mergeCell ref="VMF171:VMV171"/>
    <mergeCell ref="VMW171:VNM171"/>
    <mergeCell ref="VNN171:VOD171"/>
    <mergeCell ref="VOE171:VOU171"/>
    <mergeCell ref="VOV171:VPL171"/>
    <mergeCell ref="VPM171:VQC171"/>
    <mergeCell ref="VQD171:VQT171"/>
    <mergeCell ref="VQU171:VRK171"/>
    <mergeCell ref="VRL171:VSB171"/>
    <mergeCell ref="VSC171:VSS171"/>
    <mergeCell ref="VST171:VTJ171"/>
    <mergeCell ref="VTK171:VUA171"/>
    <mergeCell ref="VUB171:VUR171"/>
    <mergeCell ref="VUS171:VVI171"/>
    <mergeCell ref="VVJ171:VVZ171"/>
    <mergeCell ref="VWA171:VWQ171"/>
    <mergeCell ref="VWR171:VXH171"/>
    <mergeCell ref="VXI171:VXY171"/>
    <mergeCell ref="VXZ171:VYP171"/>
    <mergeCell ref="VYQ171:VZG171"/>
    <mergeCell ref="VZH171:VZX171"/>
    <mergeCell ref="VZY171:WAO171"/>
    <mergeCell ref="WAP171:WBF171"/>
    <mergeCell ref="WBG171:WBW171"/>
    <mergeCell ref="WBX171:WCN171"/>
    <mergeCell ref="WCO171:WDE171"/>
    <mergeCell ref="WDF171:WDV171"/>
    <mergeCell ref="WDW171:WEM171"/>
    <mergeCell ref="WEN171:WFD171"/>
    <mergeCell ref="WFE171:WFU171"/>
    <mergeCell ref="WFV171:WGL171"/>
    <mergeCell ref="WGM171:WHC171"/>
    <mergeCell ref="WHD171:WHT171"/>
    <mergeCell ref="WHU171:WIK171"/>
    <mergeCell ref="WIL171:WJB171"/>
    <mergeCell ref="WJC171:WJS171"/>
    <mergeCell ref="WJT171:WKJ171"/>
    <mergeCell ref="WKK171:WLA171"/>
    <mergeCell ref="WLB171:WLR171"/>
    <mergeCell ref="WLS171:WMI171"/>
    <mergeCell ref="WMJ171:WMZ171"/>
    <mergeCell ref="WNA171:WNQ171"/>
    <mergeCell ref="WNR171:WOH171"/>
    <mergeCell ref="WOI171:WOY171"/>
    <mergeCell ref="WOZ171:WPP171"/>
    <mergeCell ref="WPQ171:WQG171"/>
    <mergeCell ref="WQH171:WQX171"/>
    <mergeCell ref="WQY171:WRO171"/>
    <mergeCell ref="WRP171:WSF171"/>
    <mergeCell ref="WSG171:WSW171"/>
    <mergeCell ref="WSX171:WTN171"/>
    <mergeCell ref="WTO171:WUE171"/>
    <mergeCell ref="WUF171:WUV171"/>
    <mergeCell ref="WUW171:WVM171"/>
    <mergeCell ref="WVN171:WWD171"/>
    <mergeCell ref="WWE171:WWU171"/>
    <mergeCell ref="WWV171:WXL171"/>
    <mergeCell ref="WXM171:WYC171"/>
    <mergeCell ref="WYD171:WYT171"/>
    <mergeCell ref="WYU171:WZK171"/>
    <mergeCell ref="WZL171:XAB171"/>
    <mergeCell ref="XAC171:XAS171"/>
    <mergeCell ref="XAT171:XBJ171"/>
    <mergeCell ref="XBK171:XCA171"/>
    <mergeCell ref="XCB171:XCR171"/>
    <mergeCell ref="XCS171:XDI171"/>
    <mergeCell ref="XDJ171:XDZ171"/>
    <mergeCell ref="XEA171:XEQ171"/>
    <mergeCell ref="XER171:XFD171"/>
    <mergeCell ref="A190:Q190"/>
    <mergeCell ref="R190:AH190"/>
    <mergeCell ref="AI190:AY190"/>
    <mergeCell ref="AZ190:BP190"/>
    <mergeCell ref="BQ190:CG190"/>
    <mergeCell ref="CH190:CX190"/>
    <mergeCell ref="CY190:DO190"/>
    <mergeCell ref="DP190:EF190"/>
    <mergeCell ref="EG190:EW190"/>
    <mergeCell ref="EX190:FN190"/>
    <mergeCell ref="FO190:GE190"/>
    <mergeCell ref="GF190:GV190"/>
    <mergeCell ref="GW190:HM190"/>
    <mergeCell ref="HN190:ID190"/>
    <mergeCell ref="IE190:IU190"/>
    <mergeCell ref="IV190:JL190"/>
    <mergeCell ref="JM190:KC190"/>
    <mergeCell ref="KD190:KT190"/>
    <mergeCell ref="KU190:LK190"/>
    <mergeCell ref="LL190:MB190"/>
    <mergeCell ref="MC190:MS190"/>
    <mergeCell ref="MT190:NJ190"/>
    <mergeCell ref="NK190:OA190"/>
    <mergeCell ref="OB190:OR190"/>
    <mergeCell ref="OS190:PI190"/>
    <mergeCell ref="PJ190:PZ190"/>
    <mergeCell ref="QA190:QQ190"/>
    <mergeCell ref="QR190:RH190"/>
    <mergeCell ref="RI190:RY190"/>
    <mergeCell ref="RZ190:SP190"/>
    <mergeCell ref="SQ190:TG190"/>
    <mergeCell ref="TH190:TX190"/>
    <mergeCell ref="TY190:UO190"/>
    <mergeCell ref="UP190:VF190"/>
    <mergeCell ref="VG190:VW190"/>
    <mergeCell ref="VX190:WN190"/>
    <mergeCell ref="WO190:XE190"/>
    <mergeCell ref="XF190:XV190"/>
    <mergeCell ref="XW190:YM190"/>
    <mergeCell ref="YN190:ZD190"/>
    <mergeCell ref="ZE190:ZU190"/>
    <mergeCell ref="ZV190:AAL190"/>
    <mergeCell ref="AAM190:ABC190"/>
    <mergeCell ref="ABD190:ABT190"/>
    <mergeCell ref="ABU190:ACK190"/>
    <mergeCell ref="ACL190:ADB190"/>
    <mergeCell ref="ADC190:ADS190"/>
    <mergeCell ref="ADT190:AEJ190"/>
    <mergeCell ref="AEK190:AFA190"/>
    <mergeCell ref="AFB190:AFR190"/>
    <mergeCell ref="AFS190:AGI190"/>
    <mergeCell ref="AGJ190:AGZ190"/>
    <mergeCell ref="AHA190:AHQ190"/>
    <mergeCell ref="AHR190:AIH190"/>
    <mergeCell ref="AII190:AIY190"/>
    <mergeCell ref="AIZ190:AJP190"/>
    <mergeCell ref="AJQ190:AKG190"/>
    <mergeCell ref="AKH190:AKX190"/>
    <mergeCell ref="AKY190:ALO190"/>
    <mergeCell ref="ALP190:AMF190"/>
    <mergeCell ref="AMG190:AMW190"/>
    <mergeCell ref="AMX190:ANN190"/>
    <mergeCell ref="ANO190:AOE190"/>
    <mergeCell ref="AOF190:AOV190"/>
    <mergeCell ref="AOW190:APM190"/>
    <mergeCell ref="APN190:AQD190"/>
    <mergeCell ref="AQE190:AQU190"/>
    <mergeCell ref="AQV190:ARL190"/>
    <mergeCell ref="ARM190:ASC190"/>
    <mergeCell ref="ASD190:AST190"/>
    <mergeCell ref="ASU190:ATK190"/>
    <mergeCell ref="ATL190:AUB190"/>
    <mergeCell ref="AUC190:AUS190"/>
    <mergeCell ref="AUT190:AVJ190"/>
    <mergeCell ref="AVK190:AWA190"/>
    <mergeCell ref="AWB190:AWR190"/>
    <mergeCell ref="AWS190:AXI190"/>
    <mergeCell ref="AXJ190:AXZ190"/>
    <mergeCell ref="AYA190:AYQ190"/>
    <mergeCell ref="AYR190:AZH190"/>
    <mergeCell ref="AZI190:AZY190"/>
    <mergeCell ref="AZZ190:BAP190"/>
    <mergeCell ref="BAQ190:BBG190"/>
    <mergeCell ref="BBH190:BBX190"/>
    <mergeCell ref="BBY190:BCO190"/>
    <mergeCell ref="BCP190:BDF190"/>
    <mergeCell ref="BDG190:BDW190"/>
    <mergeCell ref="BDX190:BEN190"/>
    <mergeCell ref="BEO190:BFE190"/>
    <mergeCell ref="BFF190:BFV190"/>
    <mergeCell ref="BFW190:BGM190"/>
    <mergeCell ref="BGN190:BHD190"/>
    <mergeCell ref="BHE190:BHU190"/>
    <mergeCell ref="BHV190:BIL190"/>
    <mergeCell ref="BIM190:BJC190"/>
    <mergeCell ref="BJD190:BJT190"/>
    <mergeCell ref="BJU190:BKK190"/>
    <mergeCell ref="BKL190:BLB190"/>
    <mergeCell ref="BLC190:BLS190"/>
    <mergeCell ref="BLT190:BMJ190"/>
    <mergeCell ref="BMK190:BNA190"/>
    <mergeCell ref="BNB190:BNR190"/>
    <mergeCell ref="BNS190:BOI190"/>
    <mergeCell ref="BOJ190:BOZ190"/>
    <mergeCell ref="BPA190:BPQ190"/>
    <mergeCell ref="BPR190:BQH190"/>
    <mergeCell ref="BQI190:BQY190"/>
    <mergeCell ref="BQZ190:BRP190"/>
    <mergeCell ref="BRQ190:BSG190"/>
    <mergeCell ref="BSH190:BSX190"/>
    <mergeCell ref="BSY190:BTO190"/>
    <mergeCell ref="BTP190:BUF190"/>
    <mergeCell ref="BUG190:BUW190"/>
    <mergeCell ref="BUX190:BVN190"/>
    <mergeCell ref="BVO190:BWE190"/>
    <mergeCell ref="BWF190:BWV190"/>
    <mergeCell ref="BWW190:BXM190"/>
    <mergeCell ref="BXN190:BYD190"/>
    <mergeCell ref="BYE190:BYU190"/>
    <mergeCell ref="BYV190:BZL190"/>
    <mergeCell ref="BZM190:CAC190"/>
    <mergeCell ref="CAD190:CAT190"/>
    <mergeCell ref="CAU190:CBK190"/>
    <mergeCell ref="CBL190:CCB190"/>
    <mergeCell ref="CCC190:CCS190"/>
    <mergeCell ref="CCT190:CDJ190"/>
    <mergeCell ref="CDK190:CEA190"/>
    <mergeCell ref="CEB190:CER190"/>
    <mergeCell ref="CES190:CFI190"/>
    <mergeCell ref="CFJ190:CFZ190"/>
    <mergeCell ref="CGA190:CGQ190"/>
    <mergeCell ref="CGR190:CHH190"/>
    <mergeCell ref="CHI190:CHY190"/>
    <mergeCell ref="CHZ190:CIP190"/>
    <mergeCell ref="CIQ190:CJG190"/>
    <mergeCell ref="CJH190:CJX190"/>
    <mergeCell ref="CJY190:CKO190"/>
    <mergeCell ref="CKP190:CLF190"/>
    <mergeCell ref="CLG190:CLW190"/>
    <mergeCell ref="CLX190:CMN190"/>
    <mergeCell ref="CMO190:CNE190"/>
    <mergeCell ref="CNF190:CNV190"/>
    <mergeCell ref="CNW190:COM190"/>
    <mergeCell ref="CON190:CPD190"/>
    <mergeCell ref="CPE190:CPU190"/>
    <mergeCell ref="CPV190:CQL190"/>
    <mergeCell ref="CQM190:CRC190"/>
    <mergeCell ref="CRD190:CRT190"/>
    <mergeCell ref="CRU190:CSK190"/>
    <mergeCell ref="CSL190:CTB190"/>
    <mergeCell ref="CTC190:CTS190"/>
    <mergeCell ref="CTT190:CUJ190"/>
    <mergeCell ref="CUK190:CVA190"/>
    <mergeCell ref="CVB190:CVR190"/>
    <mergeCell ref="CVS190:CWI190"/>
    <mergeCell ref="CWJ190:CWZ190"/>
    <mergeCell ref="CXA190:CXQ190"/>
    <mergeCell ref="CXR190:CYH190"/>
    <mergeCell ref="CYI190:CYY190"/>
    <mergeCell ref="CYZ190:CZP190"/>
    <mergeCell ref="CZQ190:DAG190"/>
    <mergeCell ref="DAH190:DAX190"/>
    <mergeCell ref="DAY190:DBO190"/>
    <mergeCell ref="DBP190:DCF190"/>
    <mergeCell ref="DCG190:DCW190"/>
    <mergeCell ref="DCX190:DDN190"/>
    <mergeCell ref="DDO190:DEE190"/>
    <mergeCell ref="DEF190:DEV190"/>
    <mergeCell ref="DEW190:DFM190"/>
    <mergeCell ref="DFN190:DGD190"/>
    <mergeCell ref="DGE190:DGU190"/>
    <mergeCell ref="DGV190:DHL190"/>
    <mergeCell ref="DHM190:DIC190"/>
    <mergeCell ref="DID190:DIT190"/>
    <mergeCell ref="DIU190:DJK190"/>
    <mergeCell ref="DJL190:DKB190"/>
    <mergeCell ref="DKC190:DKS190"/>
    <mergeCell ref="DKT190:DLJ190"/>
    <mergeCell ref="DLK190:DMA190"/>
    <mergeCell ref="DMB190:DMR190"/>
    <mergeCell ref="DMS190:DNI190"/>
    <mergeCell ref="DNJ190:DNZ190"/>
    <mergeCell ref="DOA190:DOQ190"/>
    <mergeCell ref="DOR190:DPH190"/>
    <mergeCell ref="DPI190:DPY190"/>
    <mergeCell ref="DPZ190:DQP190"/>
    <mergeCell ref="DQQ190:DRG190"/>
    <mergeCell ref="DRH190:DRX190"/>
    <mergeCell ref="DRY190:DSO190"/>
    <mergeCell ref="DSP190:DTF190"/>
    <mergeCell ref="DTG190:DTW190"/>
    <mergeCell ref="DTX190:DUN190"/>
    <mergeCell ref="DUO190:DVE190"/>
    <mergeCell ref="DVF190:DVV190"/>
    <mergeCell ref="DVW190:DWM190"/>
    <mergeCell ref="DWN190:DXD190"/>
    <mergeCell ref="DXE190:DXU190"/>
    <mergeCell ref="DXV190:DYL190"/>
    <mergeCell ref="DYM190:DZC190"/>
    <mergeCell ref="DZD190:DZT190"/>
    <mergeCell ref="DZU190:EAK190"/>
    <mergeCell ref="EAL190:EBB190"/>
    <mergeCell ref="EBC190:EBS190"/>
    <mergeCell ref="EBT190:ECJ190"/>
    <mergeCell ref="ECK190:EDA190"/>
    <mergeCell ref="EDB190:EDR190"/>
    <mergeCell ref="EDS190:EEI190"/>
    <mergeCell ref="EEJ190:EEZ190"/>
    <mergeCell ref="EFA190:EFQ190"/>
    <mergeCell ref="EFR190:EGH190"/>
    <mergeCell ref="EGI190:EGY190"/>
    <mergeCell ref="EGZ190:EHP190"/>
    <mergeCell ref="EHQ190:EIG190"/>
    <mergeCell ref="EIH190:EIX190"/>
    <mergeCell ref="EIY190:EJO190"/>
    <mergeCell ref="EJP190:EKF190"/>
    <mergeCell ref="EKG190:EKW190"/>
    <mergeCell ref="EKX190:ELN190"/>
    <mergeCell ref="ELO190:EME190"/>
    <mergeCell ref="EMF190:EMV190"/>
    <mergeCell ref="EMW190:ENM190"/>
    <mergeCell ref="ENN190:EOD190"/>
    <mergeCell ref="EOE190:EOU190"/>
    <mergeCell ref="EOV190:EPL190"/>
    <mergeCell ref="EPM190:EQC190"/>
    <mergeCell ref="EQD190:EQT190"/>
    <mergeCell ref="EQU190:ERK190"/>
    <mergeCell ref="ERL190:ESB190"/>
    <mergeCell ref="ESC190:ESS190"/>
    <mergeCell ref="EST190:ETJ190"/>
    <mergeCell ref="ETK190:EUA190"/>
    <mergeCell ref="EUB190:EUR190"/>
    <mergeCell ref="EUS190:EVI190"/>
    <mergeCell ref="EVJ190:EVZ190"/>
    <mergeCell ref="EWA190:EWQ190"/>
    <mergeCell ref="EWR190:EXH190"/>
    <mergeCell ref="EXI190:EXY190"/>
    <mergeCell ref="EXZ190:EYP190"/>
    <mergeCell ref="EYQ190:EZG190"/>
    <mergeCell ref="EZH190:EZX190"/>
    <mergeCell ref="EZY190:FAO190"/>
    <mergeCell ref="FAP190:FBF190"/>
    <mergeCell ref="FBG190:FBW190"/>
    <mergeCell ref="FBX190:FCN190"/>
    <mergeCell ref="FCO190:FDE190"/>
    <mergeCell ref="FDF190:FDV190"/>
    <mergeCell ref="FDW190:FEM190"/>
    <mergeCell ref="FEN190:FFD190"/>
    <mergeCell ref="FFE190:FFU190"/>
    <mergeCell ref="FFV190:FGL190"/>
    <mergeCell ref="FGM190:FHC190"/>
    <mergeCell ref="FHD190:FHT190"/>
    <mergeCell ref="FHU190:FIK190"/>
    <mergeCell ref="FIL190:FJB190"/>
    <mergeCell ref="FJC190:FJS190"/>
    <mergeCell ref="FJT190:FKJ190"/>
    <mergeCell ref="FKK190:FLA190"/>
    <mergeCell ref="FLB190:FLR190"/>
    <mergeCell ref="FLS190:FMI190"/>
    <mergeCell ref="FMJ190:FMZ190"/>
    <mergeCell ref="FNA190:FNQ190"/>
    <mergeCell ref="FNR190:FOH190"/>
    <mergeCell ref="FOI190:FOY190"/>
    <mergeCell ref="FOZ190:FPP190"/>
    <mergeCell ref="FPQ190:FQG190"/>
    <mergeCell ref="FQH190:FQX190"/>
    <mergeCell ref="FQY190:FRO190"/>
    <mergeCell ref="FRP190:FSF190"/>
    <mergeCell ref="FSG190:FSW190"/>
    <mergeCell ref="FSX190:FTN190"/>
    <mergeCell ref="FTO190:FUE190"/>
    <mergeCell ref="FUF190:FUV190"/>
    <mergeCell ref="FUW190:FVM190"/>
    <mergeCell ref="FVN190:FWD190"/>
    <mergeCell ref="FWE190:FWU190"/>
    <mergeCell ref="FWV190:FXL190"/>
    <mergeCell ref="FXM190:FYC190"/>
    <mergeCell ref="FYD190:FYT190"/>
    <mergeCell ref="FYU190:FZK190"/>
    <mergeCell ref="FZL190:GAB190"/>
    <mergeCell ref="GAC190:GAS190"/>
    <mergeCell ref="GAT190:GBJ190"/>
    <mergeCell ref="GBK190:GCA190"/>
    <mergeCell ref="GCB190:GCR190"/>
    <mergeCell ref="GCS190:GDI190"/>
    <mergeCell ref="GDJ190:GDZ190"/>
    <mergeCell ref="GEA190:GEQ190"/>
    <mergeCell ref="GER190:GFH190"/>
    <mergeCell ref="GFI190:GFY190"/>
    <mergeCell ref="GFZ190:GGP190"/>
    <mergeCell ref="GGQ190:GHG190"/>
    <mergeCell ref="GHH190:GHX190"/>
    <mergeCell ref="GHY190:GIO190"/>
    <mergeCell ref="GIP190:GJF190"/>
    <mergeCell ref="GJG190:GJW190"/>
    <mergeCell ref="GJX190:GKN190"/>
    <mergeCell ref="GKO190:GLE190"/>
    <mergeCell ref="GLF190:GLV190"/>
    <mergeCell ref="GLW190:GMM190"/>
    <mergeCell ref="GMN190:GND190"/>
    <mergeCell ref="GNE190:GNU190"/>
    <mergeCell ref="GNV190:GOL190"/>
    <mergeCell ref="GOM190:GPC190"/>
    <mergeCell ref="GPD190:GPT190"/>
    <mergeCell ref="GPU190:GQK190"/>
    <mergeCell ref="GQL190:GRB190"/>
    <mergeCell ref="GRC190:GRS190"/>
    <mergeCell ref="GRT190:GSJ190"/>
    <mergeCell ref="GSK190:GTA190"/>
    <mergeCell ref="GTB190:GTR190"/>
    <mergeCell ref="GTS190:GUI190"/>
    <mergeCell ref="GUJ190:GUZ190"/>
    <mergeCell ref="GVA190:GVQ190"/>
    <mergeCell ref="GVR190:GWH190"/>
    <mergeCell ref="GWI190:GWY190"/>
    <mergeCell ref="GWZ190:GXP190"/>
    <mergeCell ref="GXQ190:GYG190"/>
    <mergeCell ref="GYH190:GYX190"/>
    <mergeCell ref="GYY190:GZO190"/>
    <mergeCell ref="GZP190:HAF190"/>
    <mergeCell ref="HAG190:HAW190"/>
    <mergeCell ref="HAX190:HBN190"/>
    <mergeCell ref="HBO190:HCE190"/>
    <mergeCell ref="HCF190:HCV190"/>
    <mergeCell ref="HCW190:HDM190"/>
    <mergeCell ref="HDN190:HED190"/>
    <mergeCell ref="HEE190:HEU190"/>
    <mergeCell ref="HEV190:HFL190"/>
    <mergeCell ref="HFM190:HGC190"/>
    <mergeCell ref="HGD190:HGT190"/>
    <mergeCell ref="HGU190:HHK190"/>
    <mergeCell ref="HHL190:HIB190"/>
    <mergeCell ref="HIC190:HIS190"/>
    <mergeCell ref="HIT190:HJJ190"/>
    <mergeCell ref="HJK190:HKA190"/>
    <mergeCell ref="HKB190:HKR190"/>
    <mergeCell ref="HKS190:HLI190"/>
    <mergeCell ref="HLJ190:HLZ190"/>
    <mergeCell ref="HMA190:HMQ190"/>
    <mergeCell ref="HMR190:HNH190"/>
    <mergeCell ref="HNI190:HNY190"/>
    <mergeCell ref="HNZ190:HOP190"/>
    <mergeCell ref="HOQ190:HPG190"/>
    <mergeCell ref="HPH190:HPX190"/>
    <mergeCell ref="HPY190:HQO190"/>
    <mergeCell ref="HQP190:HRF190"/>
    <mergeCell ref="HRG190:HRW190"/>
    <mergeCell ref="HRX190:HSN190"/>
    <mergeCell ref="HSO190:HTE190"/>
    <mergeCell ref="HTF190:HTV190"/>
    <mergeCell ref="HTW190:HUM190"/>
    <mergeCell ref="HUN190:HVD190"/>
    <mergeCell ref="HVE190:HVU190"/>
    <mergeCell ref="HVV190:HWL190"/>
    <mergeCell ref="HWM190:HXC190"/>
    <mergeCell ref="HXD190:HXT190"/>
    <mergeCell ref="HXU190:HYK190"/>
    <mergeCell ref="HYL190:HZB190"/>
    <mergeCell ref="HZC190:HZS190"/>
    <mergeCell ref="HZT190:IAJ190"/>
    <mergeCell ref="IAK190:IBA190"/>
    <mergeCell ref="IBB190:IBR190"/>
    <mergeCell ref="IBS190:ICI190"/>
    <mergeCell ref="ICJ190:ICZ190"/>
    <mergeCell ref="IDA190:IDQ190"/>
    <mergeCell ref="IDR190:IEH190"/>
    <mergeCell ref="IEI190:IEY190"/>
    <mergeCell ref="IEZ190:IFP190"/>
    <mergeCell ref="IFQ190:IGG190"/>
    <mergeCell ref="IGH190:IGX190"/>
    <mergeCell ref="IGY190:IHO190"/>
    <mergeCell ref="IHP190:IIF190"/>
    <mergeCell ref="IIG190:IIW190"/>
    <mergeCell ref="IIX190:IJN190"/>
    <mergeCell ref="IJO190:IKE190"/>
    <mergeCell ref="IKF190:IKV190"/>
    <mergeCell ref="IKW190:ILM190"/>
    <mergeCell ref="ILN190:IMD190"/>
    <mergeCell ref="IME190:IMU190"/>
    <mergeCell ref="IMV190:INL190"/>
    <mergeCell ref="INM190:IOC190"/>
    <mergeCell ref="IOD190:IOT190"/>
    <mergeCell ref="IOU190:IPK190"/>
    <mergeCell ref="IPL190:IQB190"/>
    <mergeCell ref="IQC190:IQS190"/>
    <mergeCell ref="IQT190:IRJ190"/>
    <mergeCell ref="IRK190:ISA190"/>
    <mergeCell ref="ISB190:ISR190"/>
    <mergeCell ref="ISS190:ITI190"/>
    <mergeCell ref="ITJ190:ITZ190"/>
    <mergeCell ref="IUA190:IUQ190"/>
    <mergeCell ref="IUR190:IVH190"/>
    <mergeCell ref="IVI190:IVY190"/>
    <mergeCell ref="IVZ190:IWP190"/>
    <mergeCell ref="IWQ190:IXG190"/>
    <mergeCell ref="IXH190:IXX190"/>
    <mergeCell ref="IXY190:IYO190"/>
    <mergeCell ref="IYP190:IZF190"/>
    <mergeCell ref="IZG190:IZW190"/>
    <mergeCell ref="IZX190:JAN190"/>
    <mergeCell ref="JAO190:JBE190"/>
    <mergeCell ref="JBF190:JBV190"/>
    <mergeCell ref="JBW190:JCM190"/>
    <mergeCell ref="JCN190:JDD190"/>
    <mergeCell ref="JDE190:JDU190"/>
    <mergeCell ref="JDV190:JEL190"/>
    <mergeCell ref="JEM190:JFC190"/>
    <mergeCell ref="JFD190:JFT190"/>
    <mergeCell ref="JFU190:JGK190"/>
    <mergeCell ref="JGL190:JHB190"/>
    <mergeCell ref="JHC190:JHS190"/>
    <mergeCell ref="JHT190:JIJ190"/>
    <mergeCell ref="JIK190:JJA190"/>
    <mergeCell ref="JJB190:JJR190"/>
    <mergeCell ref="JJS190:JKI190"/>
    <mergeCell ref="JKJ190:JKZ190"/>
    <mergeCell ref="JLA190:JLQ190"/>
    <mergeCell ref="JLR190:JMH190"/>
    <mergeCell ref="JMI190:JMY190"/>
    <mergeCell ref="JMZ190:JNP190"/>
    <mergeCell ref="JNQ190:JOG190"/>
    <mergeCell ref="JOH190:JOX190"/>
    <mergeCell ref="JOY190:JPO190"/>
    <mergeCell ref="JPP190:JQF190"/>
    <mergeCell ref="JQG190:JQW190"/>
    <mergeCell ref="JQX190:JRN190"/>
    <mergeCell ref="JRO190:JSE190"/>
    <mergeCell ref="JSF190:JSV190"/>
    <mergeCell ref="JSW190:JTM190"/>
    <mergeCell ref="JTN190:JUD190"/>
    <mergeCell ref="JUE190:JUU190"/>
    <mergeCell ref="JUV190:JVL190"/>
    <mergeCell ref="JVM190:JWC190"/>
    <mergeCell ref="JWD190:JWT190"/>
    <mergeCell ref="JWU190:JXK190"/>
    <mergeCell ref="JXL190:JYB190"/>
    <mergeCell ref="JYC190:JYS190"/>
    <mergeCell ref="JYT190:JZJ190"/>
    <mergeCell ref="JZK190:KAA190"/>
    <mergeCell ref="KAB190:KAR190"/>
    <mergeCell ref="KAS190:KBI190"/>
    <mergeCell ref="KBJ190:KBZ190"/>
    <mergeCell ref="KCA190:KCQ190"/>
    <mergeCell ref="KCR190:KDH190"/>
    <mergeCell ref="KDI190:KDY190"/>
    <mergeCell ref="KDZ190:KEP190"/>
    <mergeCell ref="KEQ190:KFG190"/>
    <mergeCell ref="KFH190:KFX190"/>
    <mergeCell ref="KFY190:KGO190"/>
    <mergeCell ref="KGP190:KHF190"/>
    <mergeCell ref="KHG190:KHW190"/>
    <mergeCell ref="KHX190:KIN190"/>
    <mergeCell ref="KIO190:KJE190"/>
    <mergeCell ref="KJF190:KJV190"/>
    <mergeCell ref="KJW190:KKM190"/>
    <mergeCell ref="KKN190:KLD190"/>
    <mergeCell ref="KLE190:KLU190"/>
    <mergeCell ref="KLV190:KML190"/>
    <mergeCell ref="KMM190:KNC190"/>
    <mergeCell ref="KND190:KNT190"/>
    <mergeCell ref="KNU190:KOK190"/>
    <mergeCell ref="KOL190:KPB190"/>
    <mergeCell ref="KPC190:KPS190"/>
    <mergeCell ref="KPT190:KQJ190"/>
    <mergeCell ref="KQK190:KRA190"/>
    <mergeCell ref="KRB190:KRR190"/>
    <mergeCell ref="KRS190:KSI190"/>
    <mergeCell ref="KSJ190:KSZ190"/>
    <mergeCell ref="KTA190:KTQ190"/>
    <mergeCell ref="KTR190:KUH190"/>
    <mergeCell ref="KUI190:KUY190"/>
    <mergeCell ref="KUZ190:KVP190"/>
    <mergeCell ref="KVQ190:KWG190"/>
    <mergeCell ref="KWH190:KWX190"/>
    <mergeCell ref="KWY190:KXO190"/>
    <mergeCell ref="KXP190:KYF190"/>
    <mergeCell ref="KYG190:KYW190"/>
    <mergeCell ref="KYX190:KZN190"/>
    <mergeCell ref="KZO190:LAE190"/>
    <mergeCell ref="LAF190:LAV190"/>
    <mergeCell ref="LAW190:LBM190"/>
    <mergeCell ref="LBN190:LCD190"/>
    <mergeCell ref="LCE190:LCU190"/>
    <mergeCell ref="LCV190:LDL190"/>
    <mergeCell ref="LDM190:LEC190"/>
    <mergeCell ref="LED190:LET190"/>
    <mergeCell ref="LEU190:LFK190"/>
    <mergeCell ref="LFL190:LGB190"/>
    <mergeCell ref="LGC190:LGS190"/>
    <mergeCell ref="LGT190:LHJ190"/>
    <mergeCell ref="LHK190:LIA190"/>
    <mergeCell ref="LIB190:LIR190"/>
    <mergeCell ref="LIS190:LJI190"/>
    <mergeCell ref="LJJ190:LJZ190"/>
    <mergeCell ref="LKA190:LKQ190"/>
    <mergeCell ref="LKR190:LLH190"/>
    <mergeCell ref="LLI190:LLY190"/>
    <mergeCell ref="LLZ190:LMP190"/>
    <mergeCell ref="LMQ190:LNG190"/>
    <mergeCell ref="LNH190:LNX190"/>
    <mergeCell ref="LNY190:LOO190"/>
    <mergeCell ref="LOP190:LPF190"/>
    <mergeCell ref="LPG190:LPW190"/>
    <mergeCell ref="LPX190:LQN190"/>
    <mergeCell ref="LQO190:LRE190"/>
    <mergeCell ref="LRF190:LRV190"/>
    <mergeCell ref="LRW190:LSM190"/>
    <mergeCell ref="LSN190:LTD190"/>
    <mergeCell ref="LTE190:LTU190"/>
    <mergeCell ref="LTV190:LUL190"/>
    <mergeCell ref="LUM190:LVC190"/>
    <mergeCell ref="LVD190:LVT190"/>
    <mergeCell ref="LVU190:LWK190"/>
    <mergeCell ref="LWL190:LXB190"/>
    <mergeCell ref="LXC190:LXS190"/>
    <mergeCell ref="LXT190:LYJ190"/>
    <mergeCell ref="LYK190:LZA190"/>
    <mergeCell ref="LZB190:LZR190"/>
    <mergeCell ref="LZS190:MAI190"/>
    <mergeCell ref="MAJ190:MAZ190"/>
    <mergeCell ref="MBA190:MBQ190"/>
    <mergeCell ref="MBR190:MCH190"/>
    <mergeCell ref="MCI190:MCY190"/>
    <mergeCell ref="MCZ190:MDP190"/>
    <mergeCell ref="MDQ190:MEG190"/>
    <mergeCell ref="MEH190:MEX190"/>
    <mergeCell ref="MEY190:MFO190"/>
    <mergeCell ref="MFP190:MGF190"/>
    <mergeCell ref="MGG190:MGW190"/>
    <mergeCell ref="MGX190:MHN190"/>
    <mergeCell ref="MHO190:MIE190"/>
    <mergeCell ref="MIF190:MIV190"/>
    <mergeCell ref="MIW190:MJM190"/>
    <mergeCell ref="MJN190:MKD190"/>
    <mergeCell ref="MKE190:MKU190"/>
    <mergeCell ref="MKV190:MLL190"/>
    <mergeCell ref="MLM190:MMC190"/>
    <mergeCell ref="MMD190:MMT190"/>
    <mergeCell ref="MMU190:MNK190"/>
    <mergeCell ref="MNL190:MOB190"/>
    <mergeCell ref="MOC190:MOS190"/>
    <mergeCell ref="MOT190:MPJ190"/>
    <mergeCell ref="MPK190:MQA190"/>
    <mergeCell ref="MQB190:MQR190"/>
    <mergeCell ref="MQS190:MRI190"/>
    <mergeCell ref="MRJ190:MRZ190"/>
    <mergeCell ref="MSA190:MSQ190"/>
    <mergeCell ref="MSR190:MTH190"/>
    <mergeCell ref="MTI190:MTY190"/>
    <mergeCell ref="MTZ190:MUP190"/>
    <mergeCell ref="MUQ190:MVG190"/>
    <mergeCell ref="MVH190:MVX190"/>
    <mergeCell ref="MVY190:MWO190"/>
    <mergeCell ref="MWP190:MXF190"/>
    <mergeCell ref="MXG190:MXW190"/>
    <mergeCell ref="MXX190:MYN190"/>
    <mergeCell ref="MYO190:MZE190"/>
    <mergeCell ref="MZF190:MZV190"/>
    <mergeCell ref="MZW190:NAM190"/>
    <mergeCell ref="NAN190:NBD190"/>
    <mergeCell ref="NBE190:NBU190"/>
    <mergeCell ref="NBV190:NCL190"/>
    <mergeCell ref="NCM190:NDC190"/>
    <mergeCell ref="NDD190:NDT190"/>
    <mergeCell ref="NDU190:NEK190"/>
    <mergeCell ref="NEL190:NFB190"/>
    <mergeCell ref="NFC190:NFS190"/>
    <mergeCell ref="NFT190:NGJ190"/>
    <mergeCell ref="NGK190:NHA190"/>
    <mergeCell ref="NHB190:NHR190"/>
    <mergeCell ref="NHS190:NII190"/>
    <mergeCell ref="NIJ190:NIZ190"/>
    <mergeCell ref="NJA190:NJQ190"/>
    <mergeCell ref="NJR190:NKH190"/>
    <mergeCell ref="NKI190:NKY190"/>
    <mergeCell ref="NKZ190:NLP190"/>
    <mergeCell ref="NLQ190:NMG190"/>
    <mergeCell ref="NMH190:NMX190"/>
    <mergeCell ref="NMY190:NNO190"/>
    <mergeCell ref="NNP190:NOF190"/>
    <mergeCell ref="NOG190:NOW190"/>
    <mergeCell ref="NOX190:NPN190"/>
    <mergeCell ref="NPO190:NQE190"/>
    <mergeCell ref="NQF190:NQV190"/>
    <mergeCell ref="NQW190:NRM190"/>
    <mergeCell ref="NRN190:NSD190"/>
    <mergeCell ref="NSE190:NSU190"/>
    <mergeCell ref="NSV190:NTL190"/>
    <mergeCell ref="NTM190:NUC190"/>
    <mergeCell ref="NUD190:NUT190"/>
    <mergeCell ref="NUU190:NVK190"/>
    <mergeCell ref="NVL190:NWB190"/>
    <mergeCell ref="NWC190:NWS190"/>
    <mergeCell ref="NWT190:NXJ190"/>
    <mergeCell ref="NXK190:NYA190"/>
    <mergeCell ref="NYB190:NYR190"/>
    <mergeCell ref="NYS190:NZI190"/>
    <mergeCell ref="NZJ190:NZZ190"/>
    <mergeCell ref="OAA190:OAQ190"/>
    <mergeCell ref="OAR190:OBH190"/>
    <mergeCell ref="OBI190:OBY190"/>
    <mergeCell ref="OBZ190:OCP190"/>
    <mergeCell ref="OCQ190:ODG190"/>
    <mergeCell ref="ODH190:ODX190"/>
    <mergeCell ref="ODY190:OEO190"/>
    <mergeCell ref="OEP190:OFF190"/>
    <mergeCell ref="OFG190:OFW190"/>
    <mergeCell ref="OFX190:OGN190"/>
    <mergeCell ref="OGO190:OHE190"/>
    <mergeCell ref="OHF190:OHV190"/>
    <mergeCell ref="OHW190:OIM190"/>
    <mergeCell ref="OIN190:OJD190"/>
    <mergeCell ref="OJE190:OJU190"/>
    <mergeCell ref="OJV190:OKL190"/>
    <mergeCell ref="OKM190:OLC190"/>
    <mergeCell ref="OLD190:OLT190"/>
    <mergeCell ref="OLU190:OMK190"/>
    <mergeCell ref="OML190:ONB190"/>
    <mergeCell ref="ONC190:ONS190"/>
    <mergeCell ref="ONT190:OOJ190"/>
    <mergeCell ref="OOK190:OPA190"/>
    <mergeCell ref="OPB190:OPR190"/>
    <mergeCell ref="OPS190:OQI190"/>
    <mergeCell ref="OQJ190:OQZ190"/>
    <mergeCell ref="ORA190:ORQ190"/>
    <mergeCell ref="ORR190:OSH190"/>
    <mergeCell ref="OSI190:OSY190"/>
    <mergeCell ref="OSZ190:OTP190"/>
    <mergeCell ref="OTQ190:OUG190"/>
    <mergeCell ref="OUH190:OUX190"/>
    <mergeCell ref="OUY190:OVO190"/>
    <mergeCell ref="OVP190:OWF190"/>
    <mergeCell ref="OWG190:OWW190"/>
    <mergeCell ref="OWX190:OXN190"/>
    <mergeCell ref="OXO190:OYE190"/>
    <mergeCell ref="OYF190:OYV190"/>
    <mergeCell ref="OYW190:OZM190"/>
    <mergeCell ref="OZN190:PAD190"/>
    <mergeCell ref="PAE190:PAU190"/>
    <mergeCell ref="PAV190:PBL190"/>
    <mergeCell ref="PBM190:PCC190"/>
    <mergeCell ref="PCD190:PCT190"/>
    <mergeCell ref="PCU190:PDK190"/>
    <mergeCell ref="PDL190:PEB190"/>
    <mergeCell ref="PEC190:PES190"/>
    <mergeCell ref="PET190:PFJ190"/>
    <mergeCell ref="PFK190:PGA190"/>
    <mergeCell ref="PGB190:PGR190"/>
    <mergeCell ref="PGS190:PHI190"/>
    <mergeCell ref="PHJ190:PHZ190"/>
    <mergeCell ref="PIA190:PIQ190"/>
    <mergeCell ref="PIR190:PJH190"/>
    <mergeCell ref="PJI190:PJY190"/>
    <mergeCell ref="PJZ190:PKP190"/>
    <mergeCell ref="PKQ190:PLG190"/>
    <mergeCell ref="PLH190:PLX190"/>
    <mergeCell ref="PLY190:PMO190"/>
    <mergeCell ref="PMP190:PNF190"/>
    <mergeCell ref="PNG190:PNW190"/>
    <mergeCell ref="PNX190:PON190"/>
    <mergeCell ref="POO190:PPE190"/>
    <mergeCell ref="PPF190:PPV190"/>
    <mergeCell ref="PPW190:PQM190"/>
    <mergeCell ref="PQN190:PRD190"/>
    <mergeCell ref="PRE190:PRU190"/>
    <mergeCell ref="PRV190:PSL190"/>
    <mergeCell ref="PSM190:PTC190"/>
    <mergeCell ref="PTD190:PTT190"/>
    <mergeCell ref="PTU190:PUK190"/>
    <mergeCell ref="PUL190:PVB190"/>
    <mergeCell ref="PVC190:PVS190"/>
    <mergeCell ref="PVT190:PWJ190"/>
    <mergeCell ref="PWK190:PXA190"/>
    <mergeCell ref="PXB190:PXR190"/>
    <mergeCell ref="PXS190:PYI190"/>
    <mergeCell ref="PYJ190:PYZ190"/>
    <mergeCell ref="PZA190:PZQ190"/>
    <mergeCell ref="PZR190:QAH190"/>
    <mergeCell ref="QAI190:QAY190"/>
    <mergeCell ref="QAZ190:QBP190"/>
    <mergeCell ref="QBQ190:QCG190"/>
    <mergeCell ref="QCH190:QCX190"/>
    <mergeCell ref="QCY190:QDO190"/>
    <mergeCell ref="QDP190:QEF190"/>
    <mergeCell ref="QEG190:QEW190"/>
    <mergeCell ref="QEX190:QFN190"/>
    <mergeCell ref="QFO190:QGE190"/>
    <mergeCell ref="QGF190:QGV190"/>
    <mergeCell ref="QGW190:QHM190"/>
    <mergeCell ref="QHN190:QID190"/>
    <mergeCell ref="QIE190:QIU190"/>
    <mergeCell ref="QIV190:QJL190"/>
    <mergeCell ref="QJM190:QKC190"/>
    <mergeCell ref="QKD190:QKT190"/>
    <mergeCell ref="QKU190:QLK190"/>
    <mergeCell ref="QLL190:QMB190"/>
    <mergeCell ref="QMC190:QMS190"/>
    <mergeCell ref="QMT190:QNJ190"/>
    <mergeCell ref="QNK190:QOA190"/>
    <mergeCell ref="QOB190:QOR190"/>
    <mergeCell ref="QOS190:QPI190"/>
    <mergeCell ref="QPJ190:QPZ190"/>
    <mergeCell ref="QQA190:QQQ190"/>
    <mergeCell ref="QQR190:QRH190"/>
    <mergeCell ref="QRI190:QRY190"/>
    <mergeCell ref="QRZ190:QSP190"/>
    <mergeCell ref="QSQ190:QTG190"/>
    <mergeCell ref="QTH190:QTX190"/>
    <mergeCell ref="QTY190:QUO190"/>
    <mergeCell ref="QUP190:QVF190"/>
    <mergeCell ref="QVG190:QVW190"/>
    <mergeCell ref="QVX190:QWN190"/>
    <mergeCell ref="QWO190:QXE190"/>
    <mergeCell ref="QXF190:QXV190"/>
    <mergeCell ref="QXW190:QYM190"/>
    <mergeCell ref="QYN190:QZD190"/>
    <mergeCell ref="QZE190:QZU190"/>
    <mergeCell ref="QZV190:RAL190"/>
    <mergeCell ref="RAM190:RBC190"/>
    <mergeCell ref="RBD190:RBT190"/>
    <mergeCell ref="RBU190:RCK190"/>
    <mergeCell ref="RCL190:RDB190"/>
    <mergeCell ref="RDC190:RDS190"/>
    <mergeCell ref="RDT190:REJ190"/>
    <mergeCell ref="REK190:RFA190"/>
    <mergeCell ref="RFB190:RFR190"/>
    <mergeCell ref="RFS190:RGI190"/>
    <mergeCell ref="RGJ190:RGZ190"/>
    <mergeCell ref="RHA190:RHQ190"/>
    <mergeCell ref="RHR190:RIH190"/>
    <mergeCell ref="RII190:RIY190"/>
    <mergeCell ref="RIZ190:RJP190"/>
    <mergeCell ref="RJQ190:RKG190"/>
    <mergeCell ref="RKH190:RKX190"/>
    <mergeCell ref="RKY190:RLO190"/>
    <mergeCell ref="RLP190:RMF190"/>
    <mergeCell ref="RMG190:RMW190"/>
    <mergeCell ref="RMX190:RNN190"/>
    <mergeCell ref="RNO190:ROE190"/>
    <mergeCell ref="ROF190:ROV190"/>
    <mergeCell ref="ROW190:RPM190"/>
    <mergeCell ref="RPN190:RQD190"/>
    <mergeCell ref="RQE190:RQU190"/>
    <mergeCell ref="RQV190:RRL190"/>
    <mergeCell ref="RRM190:RSC190"/>
    <mergeCell ref="RSD190:RST190"/>
    <mergeCell ref="RSU190:RTK190"/>
    <mergeCell ref="RTL190:RUB190"/>
    <mergeCell ref="RUC190:RUS190"/>
    <mergeCell ref="RUT190:RVJ190"/>
    <mergeCell ref="RVK190:RWA190"/>
    <mergeCell ref="RWB190:RWR190"/>
    <mergeCell ref="RWS190:RXI190"/>
    <mergeCell ref="RXJ190:RXZ190"/>
    <mergeCell ref="RYA190:RYQ190"/>
    <mergeCell ref="RYR190:RZH190"/>
    <mergeCell ref="RZI190:RZY190"/>
    <mergeCell ref="RZZ190:SAP190"/>
    <mergeCell ref="SAQ190:SBG190"/>
    <mergeCell ref="SBH190:SBX190"/>
    <mergeCell ref="SBY190:SCO190"/>
    <mergeCell ref="SCP190:SDF190"/>
    <mergeCell ref="SDG190:SDW190"/>
    <mergeCell ref="SDX190:SEN190"/>
    <mergeCell ref="SEO190:SFE190"/>
    <mergeCell ref="SFF190:SFV190"/>
    <mergeCell ref="SFW190:SGM190"/>
    <mergeCell ref="SGN190:SHD190"/>
    <mergeCell ref="SHE190:SHU190"/>
    <mergeCell ref="SHV190:SIL190"/>
    <mergeCell ref="SIM190:SJC190"/>
    <mergeCell ref="SJD190:SJT190"/>
    <mergeCell ref="SJU190:SKK190"/>
    <mergeCell ref="SKL190:SLB190"/>
    <mergeCell ref="SLC190:SLS190"/>
    <mergeCell ref="SLT190:SMJ190"/>
    <mergeCell ref="SMK190:SNA190"/>
    <mergeCell ref="SNB190:SNR190"/>
    <mergeCell ref="SNS190:SOI190"/>
    <mergeCell ref="SOJ190:SOZ190"/>
    <mergeCell ref="SPA190:SPQ190"/>
    <mergeCell ref="SPR190:SQH190"/>
    <mergeCell ref="SQI190:SQY190"/>
    <mergeCell ref="SQZ190:SRP190"/>
    <mergeCell ref="SRQ190:SSG190"/>
    <mergeCell ref="SSH190:SSX190"/>
    <mergeCell ref="SSY190:STO190"/>
    <mergeCell ref="STP190:SUF190"/>
    <mergeCell ref="SUG190:SUW190"/>
    <mergeCell ref="SUX190:SVN190"/>
    <mergeCell ref="SVO190:SWE190"/>
    <mergeCell ref="SWF190:SWV190"/>
    <mergeCell ref="SWW190:SXM190"/>
    <mergeCell ref="SXN190:SYD190"/>
    <mergeCell ref="SYE190:SYU190"/>
    <mergeCell ref="SYV190:SZL190"/>
    <mergeCell ref="SZM190:TAC190"/>
    <mergeCell ref="TAD190:TAT190"/>
    <mergeCell ref="TAU190:TBK190"/>
    <mergeCell ref="TBL190:TCB190"/>
    <mergeCell ref="TCC190:TCS190"/>
    <mergeCell ref="TCT190:TDJ190"/>
    <mergeCell ref="TDK190:TEA190"/>
    <mergeCell ref="TEB190:TER190"/>
    <mergeCell ref="TES190:TFI190"/>
    <mergeCell ref="TFJ190:TFZ190"/>
    <mergeCell ref="TGA190:TGQ190"/>
    <mergeCell ref="TGR190:THH190"/>
    <mergeCell ref="THI190:THY190"/>
    <mergeCell ref="THZ190:TIP190"/>
    <mergeCell ref="TIQ190:TJG190"/>
    <mergeCell ref="TJH190:TJX190"/>
    <mergeCell ref="TJY190:TKO190"/>
    <mergeCell ref="TKP190:TLF190"/>
    <mergeCell ref="TLG190:TLW190"/>
    <mergeCell ref="TLX190:TMN190"/>
    <mergeCell ref="TMO190:TNE190"/>
    <mergeCell ref="TNF190:TNV190"/>
    <mergeCell ref="TNW190:TOM190"/>
    <mergeCell ref="TON190:TPD190"/>
    <mergeCell ref="TPE190:TPU190"/>
    <mergeCell ref="TPV190:TQL190"/>
    <mergeCell ref="TQM190:TRC190"/>
    <mergeCell ref="TRD190:TRT190"/>
    <mergeCell ref="TRU190:TSK190"/>
    <mergeCell ref="TSL190:TTB190"/>
    <mergeCell ref="TTC190:TTS190"/>
    <mergeCell ref="TTT190:TUJ190"/>
    <mergeCell ref="TUK190:TVA190"/>
    <mergeCell ref="TVB190:TVR190"/>
    <mergeCell ref="TVS190:TWI190"/>
    <mergeCell ref="TWJ190:TWZ190"/>
    <mergeCell ref="TXA190:TXQ190"/>
    <mergeCell ref="TXR190:TYH190"/>
    <mergeCell ref="TYI190:TYY190"/>
    <mergeCell ref="TYZ190:TZP190"/>
    <mergeCell ref="TZQ190:UAG190"/>
    <mergeCell ref="UAH190:UAX190"/>
    <mergeCell ref="UAY190:UBO190"/>
    <mergeCell ref="UBP190:UCF190"/>
    <mergeCell ref="UCG190:UCW190"/>
    <mergeCell ref="UCX190:UDN190"/>
    <mergeCell ref="UDO190:UEE190"/>
    <mergeCell ref="UEF190:UEV190"/>
    <mergeCell ref="UEW190:UFM190"/>
    <mergeCell ref="UFN190:UGD190"/>
    <mergeCell ref="UGE190:UGU190"/>
    <mergeCell ref="UGV190:UHL190"/>
    <mergeCell ref="UHM190:UIC190"/>
    <mergeCell ref="UID190:UIT190"/>
    <mergeCell ref="UIU190:UJK190"/>
    <mergeCell ref="UJL190:UKB190"/>
    <mergeCell ref="UKC190:UKS190"/>
    <mergeCell ref="UKT190:ULJ190"/>
    <mergeCell ref="ULK190:UMA190"/>
    <mergeCell ref="UMB190:UMR190"/>
    <mergeCell ref="UMS190:UNI190"/>
    <mergeCell ref="UNJ190:UNZ190"/>
    <mergeCell ref="UOA190:UOQ190"/>
    <mergeCell ref="UOR190:UPH190"/>
    <mergeCell ref="UPI190:UPY190"/>
    <mergeCell ref="UPZ190:UQP190"/>
    <mergeCell ref="UQQ190:URG190"/>
    <mergeCell ref="URH190:URX190"/>
    <mergeCell ref="URY190:USO190"/>
    <mergeCell ref="USP190:UTF190"/>
    <mergeCell ref="UTG190:UTW190"/>
    <mergeCell ref="UTX190:UUN190"/>
    <mergeCell ref="UUO190:UVE190"/>
    <mergeCell ref="UVF190:UVV190"/>
    <mergeCell ref="UVW190:UWM190"/>
    <mergeCell ref="UWN190:UXD190"/>
    <mergeCell ref="UXE190:UXU190"/>
    <mergeCell ref="UXV190:UYL190"/>
    <mergeCell ref="UYM190:UZC190"/>
    <mergeCell ref="UZD190:UZT190"/>
    <mergeCell ref="UZU190:VAK190"/>
    <mergeCell ref="VAL190:VBB190"/>
    <mergeCell ref="VBC190:VBS190"/>
    <mergeCell ref="VBT190:VCJ190"/>
    <mergeCell ref="VCK190:VDA190"/>
    <mergeCell ref="VDB190:VDR190"/>
    <mergeCell ref="VDS190:VEI190"/>
    <mergeCell ref="VEJ190:VEZ190"/>
    <mergeCell ref="VFA190:VFQ190"/>
    <mergeCell ref="VFR190:VGH190"/>
    <mergeCell ref="VGI190:VGY190"/>
    <mergeCell ref="VGZ190:VHP190"/>
    <mergeCell ref="VHQ190:VIG190"/>
    <mergeCell ref="VIH190:VIX190"/>
    <mergeCell ref="VIY190:VJO190"/>
    <mergeCell ref="VJP190:VKF190"/>
    <mergeCell ref="VKG190:VKW190"/>
    <mergeCell ref="VKX190:VLN190"/>
    <mergeCell ref="VLO190:VME190"/>
    <mergeCell ref="VMF190:VMV190"/>
    <mergeCell ref="VMW190:VNM190"/>
    <mergeCell ref="VNN190:VOD190"/>
    <mergeCell ref="VOE190:VOU190"/>
    <mergeCell ref="VOV190:VPL190"/>
    <mergeCell ref="VPM190:VQC190"/>
    <mergeCell ref="VQD190:VQT190"/>
    <mergeCell ref="VQU190:VRK190"/>
    <mergeCell ref="VRL190:VSB190"/>
    <mergeCell ref="VSC190:VSS190"/>
    <mergeCell ref="VST190:VTJ190"/>
    <mergeCell ref="VTK190:VUA190"/>
    <mergeCell ref="VUB190:VUR190"/>
    <mergeCell ref="VUS190:VVI190"/>
    <mergeCell ref="VVJ190:VVZ190"/>
    <mergeCell ref="VWA190:VWQ190"/>
    <mergeCell ref="VWR190:VXH190"/>
    <mergeCell ref="VXI190:VXY190"/>
    <mergeCell ref="VXZ190:VYP190"/>
    <mergeCell ref="VYQ190:VZG190"/>
    <mergeCell ref="VZH190:VZX190"/>
    <mergeCell ref="VZY190:WAO190"/>
    <mergeCell ref="WAP190:WBF190"/>
    <mergeCell ref="WBG190:WBW190"/>
    <mergeCell ref="WBX190:WCN190"/>
    <mergeCell ref="WCO190:WDE190"/>
    <mergeCell ref="WDF190:WDV190"/>
    <mergeCell ref="WDW190:WEM190"/>
    <mergeCell ref="WEN190:WFD190"/>
    <mergeCell ref="WFE190:WFU190"/>
    <mergeCell ref="WFV190:WGL190"/>
    <mergeCell ref="WGM190:WHC190"/>
    <mergeCell ref="WHD190:WHT190"/>
    <mergeCell ref="WHU190:WIK190"/>
    <mergeCell ref="WIL190:WJB190"/>
    <mergeCell ref="WJC190:WJS190"/>
    <mergeCell ref="WJT190:WKJ190"/>
    <mergeCell ref="WKK190:WLA190"/>
    <mergeCell ref="WLB190:WLR190"/>
    <mergeCell ref="WLS190:WMI190"/>
    <mergeCell ref="WMJ190:WMZ190"/>
    <mergeCell ref="WNA190:WNQ190"/>
    <mergeCell ref="WNR190:WOH190"/>
    <mergeCell ref="WOI190:WOY190"/>
    <mergeCell ref="WOZ190:WPP190"/>
    <mergeCell ref="WPQ190:WQG190"/>
    <mergeCell ref="WQH190:WQX190"/>
    <mergeCell ref="WQY190:WRO190"/>
    <mergeCell ref="WRP190:WSF190"/>
    <mergeCell ref="WSG190:WSW190"/>
    <mergeCell ref="WSX190:WTN190"/>
    <mergeCell ref="WTO190:WUE190"/>
    <mergeCell ref="WUF190:WUV190"/>
    <mergeCell ref="WUW190:WVM190"/>
    <mergeCell ref="WVN190:WWD190"/>
    <mergeCell ref="WWE190:WWU190"/>
    <mergeCell ref="WWV190:WXL190"/>
    <mergeCell ref="WXM190:WYC190"/>
    <mergeCell ref="WYD190:WYT190"/>
    <mergeCell ref="WYU190:WZK190"/>
    <mergeCell ref="WZL190:XAB190"/>
    <mergeCell ref="XAC190:XAS190"/>
    <mergeCell ref="XAT190:XBJ190"/>
    <mergeCell ref="XBK190:XCA190"/>
    <mergeCell ref="XCB190:XCR190"/>
    <mergeCell ref="XCS190:XDI190"/>
    <mergeCell ref="XDJ190:XDZ190"/>
    <mergeCell ref="XEA190:XEQ190"/>
    <mergeCell ref="XER190:XFD190"/>
    <mergeCell ref="A237:Q237"/>
    <mergeCell ref="R237:AH237"/>
    <mergeCell ref="AI237:AY237"/>
    <mergeCell ref="AZ237:BP237"/>
    <mergeCell ref="BQ237:CG237"/>
    <mergeCell ref="CH237:CX237"/>
    <mergeCell ref="CY237:DO237"/>
    <mergeCell ref="DP237:EF237"/>
    <mergeCell ref="EG237:EW237"/>
    <mergeCell ref="EX237:FN237"/>
    <mergeCell ref="FO237:GE237"/>
    <mergeCell ref="GF237:GV237"/>
    <mergeCell ref="GW237:HM237"/>
    <mergeCell ref="HN237:ID237"/>
    <mergeCell ref="IE237:IU237"/>
    <mergeCell ref="IV237:JL237"/>
    <mergeCell ref="JM237:KC237"/>
    <mergeCell ref="KD237:KT237"/>
    <mergeCell ref="KU237:LK237"/>
    <mergeCell ref="LL237:MB237"/>
    <mergeCell ref="MC237:MS237"/>
    <mergeCell ref="MT237:NJ237"/>
    <mergeCell ref="NK237:OA237"/>
    <mergeCell ref="OB237:OR237"/>
    <mergeCell ref="OS237:PI237"/>
    <mergeCell ref="PJ237:PZ237"/>
    <mergeCell ref="QA237:QQ237"/>
    <mergeCell ref="QR237:RH237"/>
    <mergeCell ref="RI237:RY237"/>
    <mergeCell ref="RZ237:SP237"/>
    <mergeCell ref="SQ237:TG237"/>
    <mergeCell ref="TH237:TX237"/>
    <mergeCell ref="TY237:UO237"/>
    <mergeCell ref="UP237:VF237"/>
    <mergeCell ref="VG237:VW237"/>
    <mergeCell ref="VX237:WN237"/>
    <mergeCell ref="WO237:XE237"/>
    <mergeCell ref="XF237:XV237"/>
    <mergeCell ref="XW237:YM237"/>
    <mergeCell ref="YN237:ZD237"/>
    <mergeCell ref="ZE237:ZU237"/>
    <mergeCell ref="ZV237:AAL237"/>
    <mergeCell ref="AAM237:ABC237"/>
    <mergeCell ref="ABD237:ABT237"/>
    <mergeCell ref="ABU237:ACK237"/>
    <mergeCell ref="ACL237:ADB237"/>
    <mergeCell ref="ADC237:ADS237"/>
    <mergeCell ref="ADT237:AEJ237"/>
    <mergeCell ref="AEK237:AFA237"/>
    <mergeCell ref="AFB237:AFR237"/>
    <mergeCell ref="AFS237:AGI237"/>
    <mergeCell ref="AGJ237:AGZ237"/>
    <mergeCell ref="AHA237:AHQ237"/>
    <mergeCell ref="AHR237:AIH237"/>
    <mergeCell ref="AII237:AIY237"/>
    <mergeCell ref="AIZ237:AJP237"/>
    <mergeCell ref="AJQ237:AKG237"/>
    <mergeCell ref="AKH237:AKX237"/>
    <mergeCell ref="AKY237:ALO237"/>
    <mergeCell ref="ALP237:AMF237"/>
    <mergeCell ref="AMG237:AMW237"/>
    <mergeCell ref="AMX237:ANN237"/>
    <mergeCell ref="ANO237:AOE237"/>
    <mergeCell ref="AOF237:AOV237"/>
    <mergeCell ref="AOW237:APM237"/>
    <mergeCell ref="APN237:AQD237"/>
    <mergeCell ref="AQE237:AQU237"/>
    <mergeCell ref="AQV237:ARL237"/>
    <mergeCell ref="ARM237:ASC237"/>
    <mergeCell ref="ASD237:AST237"/>
    <mergeCell ref="ASU237:ATK237"/>
    <mergeCell ref="ATL237:AUB237"/>
    <mergeCell ref="AUC237:AUS237"/>
    <mergeCell ref="AUT237:AVJ237"/>
    <mergeCell ref="AVK237:AWA237"/>
    <mergeCell ref="AWB237:AWR237"/>
    <mergeCell ref="AWS237:AXI237"/>
    <mergeCell ref="AXJ237:AXZ237"/>
    <mergeCell ref="AYA237:AYQ237"/>
    <mergeCell ref="AYR237:AZH237"/>
    <mergeCell ref="AZI237:AZY237"/>
    <mergeCell ref="AZZ237:BAP237"/>
    <mergeCell ref="BAQ237:BBG237"/>
    <mergeCell ref="BBH237:BBX237"/>
    <mergeCell ref="BBY237:BCO237"/>
    <mergeCell ref="BCP237:BDF237"/>
    <mergeCell ref="BDG237:BDW237"/>
    <mergeCell ref="BDX237:BEN237"/>
    <mergeCell ref="BEO237:BFE237"/>
    <mergeCell ref="BFF237:BFV237"/>
    <mergeCell ref="BFW237:BGM237"/>
    <mergeCell ref="BGN237:BHD237"/>
    <mergeCell ref="BHE237:BHU237"/>
    <mergeCell ref="BHV237:BIL237"/>
    <mergeCell ref="BIM237:BJC237"/>
    <mergeCell ref="BJD237:BJT237"/>
    <mergeCell ref="BJU237:BKK237"/>
    <mergeCell ref="BKL237:BLB237"/>
    <mergeCell ref="BLC237:BLS237"/>
    <mergeCell ref="BLT237:BMJ237"/>
    <mergeCell ref="BMK237:BNA237"/>
    <mergeCell ref="BNB237:BNR237"/>
    <mergeCell ref="BNS237:BOI237"/>
    <mergeCell ref="BOJ237:BOZ237"/>
    <mergeCell ref="BPA237:BPQ237"/>
    <mergeCell ref="BPR237:BQH237"/>
    <mergeCell ref="BQI237:BQY237"/>
    <mergeCell ref="BQZ237:BRP237"/>
    <mergeCell ref="BRQ237:BSG237"/>
    <mergeCell ref="BSH237:BSX237"/>
    <mergeCell ref="BSY237:BTO237"/>
    <mergeCell ref="BTP237:BUF237"/>
    <mergeCell ref="BUG237:BUW237"/>
    <mergeCell ref="BUX237:BVN237"/>
    <mergeCell ref="BVO237:BWE237"/>
    <mergeCell ref="BWF237:BWV237"/>
    <mergeCell ref="BWW237:BXM237"/>
    <mergeCell ref="BXN237:BYD237"/>
    <mergeCell ref="BYE237:BYU237"/>
    <mergeCell ref="BYV237:BZL237"/>
    <mergeCell ref="BZM237:CAC237"/>
    <mergeCell ref="CAD237:CAT237"/>
    <mergeCell ref="CAU237:CBK237"/>
    <mergeCell ref="CBL237:CCB237"/>
    <mergeCell ref="CCC237:CCS237"/>
    <mergeCell ref="CCT237:CDJ237"/>
    <mergeCell ref="CDK237:CEA237"/>
    <mergeCell ref="CEB237:CER237"/>
    <mergeCell ref="CES237:CFI237"/>
    <mergeCell ref="CFJ237:CFZ237"/>
    <mergeCell ref="CGA237:CGQ237"/>
    <mergeCell ref="CGR237:CHH237"/>
    <mergeCell ref="CHI237:CHY237"/>
    <mergeCell ref="CHZ237:CIP237"/>
    <mergeCell ref="CIQ237:CJG237"/>
    <mergeCell ref="CJH237:CJX237"/>
    <mergeCell ref="CJY237:CKO237"/>
    <mergeCell ref="CKP237:CLF237"/>
    <mergeCell ref="CLG237:CLW237"/>
    <mergeCell ref="CLX237:CMN237"/>
    <mergeCell ref="CMO237:CNE237"/>
    <mergeCell ref="CNF237:CNV237"/>
    <mergeCell ref="CNW237:COM237"/>
    <mergeCell ref="CON237:CPD237"/>
    <mergeCell ref="CPE237:CPU237"/>
    <mergeCell ref="CPV237:CQL237"/>
    <mergeCell ref="CQM237:CRC237"/>
    <mergeCell ref="CRD237:CRT237"/>
    <mergeCell ref="CRU237:CSK237"/>
    <mergeCell ref="CSL237:CTB237"/>
    <mergeCell ref="CTC237:CTS237"/>
    <mergeCell ref="CTT237:CUJ237"/>
    <mergeCell ref="CUK237:CVA237"/>
    <mergeCell ref="CVB237:CVR237"/>
    <mergeCell ref="CVS237:CWI237"/>
    <mergeCell ref="CWJ237:CWZ237"/>
    <mergeCell ref="CXA237:CXQ237"/>
    <mergeCell ref="CXR237:CYH237"/>
    <mergeCell ref="CYI237:CYY237"/>
    <mergeCell ref="CYZ237:CZP237"/>
    <mergeCell ref="CZQ237:DAG237"/>
    <mergeCell ref="DAH237:DAX237"/>
    <mergeCell ref="DAY237:DBO237"/>
    <mergeCell ref="DBP237:DCF237"/>
    <mergeCell ref="DCG237:DCW237"/>
    <mergeCell ref="DCX237:DDN237"/>
    <mergeCell ref="DDO237:DEE237"/>
    <mergeCell ref="DEF237:DEV237"/>
    <mergeCell ref="DEW237:DFM237"/>
    <mergeCell ref="DFN237:DGD237"/>
    <mergeCell ref="DGE237:DGU237"/>
    <mergeCell ref="DGV237:DHL237"/>
    <mergeCell ref="DHM237:DIC237"/>
    <mergeCell ref="DID237:DIT237"/>
    <mergeCell ref="DIU237:DJK237"/>
    <mergeCell ref="DJL237:DKB237"/>
    <mergeCell ref="DKC237:DKS237"/>
    <mergeCell ref="DKT237:DLJ237"/>
    <mergeCell ref="DLK237:DMA237"/>
    <mergeCell ref="DMB237:DMR237"/>
    <mergeCell ref="DMS237:DNI237"/>
    <mergeCell ref="DNJ237:DNZ237"/>
    <mergeCell ref="DOA237:DOQ237"/>
    <mergeCell ref="DOR237:DPH237"/>
    <mergeCell ref="DPI237:DPY237"/>
    <mergeCell ref="DPZ237:DQP237"/>
    <mergeCell ref="DQQ237:DRG237"/>
    <mergeCell ref="DRH237:DRX237"/>
    <mergeCell ref="DRY237:DSO237"/>
    <mergeCell ref="DSP237:DTF237"/>
    <mergeCell ref="DTG237:DTW237"/>
    <mergeCell ref="DTX237:DUN237"/>
    <mergeCell ref="DUO237:DVE237"/>
    <mergeCell ref="DVF237:DVV237"/>
    <mergeCell ref="DVW237:DWM237"/>
    <mergeCell ref="DWN237:DXD237"/>
    <mergeCell ref="DXE237:DXU237"/>
    <mergeCell ref="DXV237:DYL237"/>
    <mergeCell ref="DYM237:DZC237"/>
    <mergeCell ref="DZD237:DZT237"/>
    <mergeCell ref="DZU237:EAK237"/>
    <mergeCell ref="EAL237:EBB237"/>
    <mergeCell ref="EBC237:EBS237"/>
    <mergeCell ref="EBT237:ECJ237"/>
    <mergeCell ref="ECK237:EDA237"/>
    <mergeCell ref="EDB237:EDR237"/>
    <mergeCell ref="EDS237:EEI237"/>
    <mergeCell ref="EEJ237:EEZ237"/>
    <mergeCell ref="EFA237:EFQ237"/>
    <mergeCell ref="EFR237:EGH237"/>
    <mergeCell ref="EGI237:EGY237"/>
    <mergeCell ref="EGZ237:EHP237"/>
    <mergeCell ref="EHQ237:EIG237"/>
    <mergeCell ref="EIH237:EIX237"/>
    <mergeCell ref="EIY237:EJO237"/>
    <mergeCell ref="EJP237:EKF237"/>
    <mergeCell ref="EKG237:EKW237"/>
    <mergeCell ref="EKX237:ELN237"/>
    <mergeCell ref="ELO237:EME237"/>
    <mergeCell ref="EMF237:EMV237"/>
    <mergeCell ref="EMW237:ENM237"/>
    <mergeCell ref="ENN237:EOD237"/>
    <mergeCell ref="EOE237:EOU237"/>
    <mergeCell ref="EOV237:EPL237"/>
    <mergeCell ref="EPM237:EQC237"/>
    <mergeCell ref="EQD237:EQT237"/>
    <mergeCell ref="EQU237:ERK237"/>
    <mergeCell ref="ERL237:ESB237"/>
    <mergeCell ref="ESC237:ESS237"/>
    <mergeCell ref="EST237:ETJ237"/>
    <mergeCell ref="ETK237:EUA237"/>
    <mergeCell ref="EUB237:EUR237"/>
    <mergeCell ref="EUS237:EVI237"/>
    <mergeCell ref="EVJ237:EVZ237"/>
    <mergeCell ref="EWA237:EWQ237"/>
    <mergeCell ref="EWR237:EXH237"/>
    <mergeCell ref="EXI237:EXY237"/>
    <mergeCell ref="EXZ237:EYP237"/>
    <mergeCell ref="EYQ237:EZG237"/>
    <mergeCell ref="EZH237:EZX237"/>
    <mergeCell ref="EZY237:FAO237"/>
    <mergeCell ref="FAP237:FBF237"/>
    <mergeCell ref="FBG237:FBW237"/>
    <mergeCell ref="FBX237:FCN237"/>
    <mergeCell ref="FCO237:FDE237"/>
    <mergeCell ref="FDF237:FDV237"/>
    <mergeCell ref="FDW237:FEM237"/>
    <mergeCell ref="FEN237:FFD237"/>
    <mergeCell ref="FFE237:FFU237"/>
    <mergeCell ref="FFV237:FGL237"/>
    <mergeCell ref="FGM237:FHC237"/>
    <mergeCell ref="FHD237:FHT237"/>
    <mergeCell ref="FHU237:FIK237"/>
    <mergeCell ref="FIL237:FJB237"/>
    <mergeCell ref="FJC237:FJS237"/>
    <mergeCell ref="FJT237:FKJ237"/>
    <mergeCell ref="FKK237:FLA237"/>
    <mergeCell ref="FLB237:FLR237"/>
    <mergeCell ref="FLS237:FMI237"/>
    <mergeCell ref="FMJ237:FMZ237"/>
    <mergeCell ref="FNA237:FNQ237"/>
    <mergeCell ref="FNR237:FOH237"/>
    <mergeCell ref="FOI237:FOY237"/>
    <mergeCell ref="FOZ237:FPP237"/>
    <mergeCell ref="FPQ237:FQG237"/>
    <mergeCell ref="FQH237:FQX237"/>
    <mergeCell ref="FQY237:FRO237"/>
    <mergeCell ref="FRP237:FSF237"/>
    <mergeCell ref="FSG237:FSW237"/>
    <mergeCell ref="FSX237:FTN237"/>
    <mergeCell ref="FTO237:FUE237"/>
    <mergeCell ref="FUF237:FUV237"/>
    <mergeCell ref="FUW237:FVM237"/>
    <mergeCell ref="FVN237:FWD237"/>
    <mergeCell ref="FWE237:FWU237"/>
    <mergeCell ref="FWV237:FXL237"/>
    <mergeCell ref="FXM237:FYC237"/>
    <mergeCell ref="FYD237:FYT237"/>
    <mergeCell ref="FYU237:FZK237"/>
    <mergeCell ref="FZL237:GAB237"/>
    <mergeCell ref="GAC237:GAS237"/>
    <mergeCell ref="GAT237:GBJ237"/>
    <mergeCell ref="GBK237:GCA237"/>
    <mergeCell ref="GCB237:GCR237"/>
    <mergeCell ref="GCS237:GDI237"/>
    <mergeCell ref="GDJ237:GDZ237"/>
    <mergeCell ref="GEA237:GEQ237"/>
    <mergeCell ref="GER237:GFH237"/>
    <mergeCell ref="GFI237:GFY237"/>
    <mergeCell ref="GFZ237:GGP237"/>
    <mergeCell ref="GGQ237:GHG237"/>
    <mergeCell ref="GHH237:GHX237"/>
    <mergeCell ref="GHY237:GIO237"/>
    <mergeCell ref="GIP237:GJF237"/>
    <mergeCell ref="GJG237:GJW237"/>
    <mergeCell ref="GJX237:GKN237"/>
    <mergeCell ref="GKO237:GLE237"/>
    <mergeCell ref="GLF237:GLV237"/>
    <mergeCell ref="GLW237:GMM237"/>
    <mergeCell ref="GMN237:GND237"/>
    <mergeCell ref="GNE237:GNU237"/>
    <mergeCell ref="GNV237:GOL237"/>
    <mergeCell ref="GOM237:GPC237"/>
    <mergeCell ref="GPD237:GPT237"/>
    <mergeCell ref="GPU237:GQK237"/>
    <mergeCell ref="GQL237:GRB237"/>
    <mergeCell ref="GRC237:GRS237"/>
    <mergeCell ref="GRT237:GSJ237"/>
    <mergeCell ref="GSK237:GTA237"/>
    <mergeCell ref="GTB237:GTR237"/>
    <mergeCell ref="GTS237:GUI237"/>
    <mergeCell ref="GUJ237:GUZ237"/>
    <mergeCell ref="GVA237:GVQ237"/>
    <mergeCell ref="GVR237:GWH237"/>
    <mergeCell ref="GWI237:GWY237"/>
    <mergeCell ref="GWZ237:GXP237"/>
    <mergeCell ref="GXQ237:GYG237"/>
    <mergeCell ref="GYH237:GYX237"/>
    <mergeCell ref="GYY237:GZO237"/>
    <mergeCell ref="GZP237:HAF237"/>
    <mergeCell ref="HAG237:HAW237"/>
    <mergeCell ref="HAX237:HBN237"/>
    <mergeCell ref="HBO237:HCE237"/>
    <mergeCell ref="HCF237:HCV237"/>
    <mergeCell ref="HCW237:HDM237"/>
    <mergeCell ref="HDN237:HED237"/>
    <mergeCell ref="HEE237:HEU237"/>
    <mergeCell ref="HEV237:HFL237"/>
    <mergeCell ref="HFM237:HGC237"/>
    <mergeCell ref="HGD237:HGT237"/>
    <mergeCell ref="HGU237:HHK237"/>
    <mergeCell ref="HHL237:HIB237"/>
    <mergeCell ref="HIC237:HIS237"/>
    <mergeCell ref="HIT237:HJJ237"/>
    <mergeCell ref="HJK237:HKA237"/>
    <mergeCell ref="HKB237:HKR237"/>
    <mergeCell ref="HKS237:HLI237"/>
    <mergeCell ref="HLJ237:HLZ237"/>
    <mergeCell ref="HMA237:HMQ237"/>
    <mergeCell ref="HMR237:HNH237"/>
    <mergeCell ref="HNI237:HNY237"/>
    <mergeCell ref="HNZ237:HOP237"/>
    <mergeCell ref="HOQ237:HPG237"/>
    <mergeCell ref="HPH237:HPX237"/>
    <mergeCell ref="HPY237:HQO237"/>
    <mergeCell ref="HQP237:HRF237"/>
    <mergeCell ref="HRG237:HRW237"/>
    <mergeCell ref="HRX237:HSN237"/>
    <mergeCell ref="HSO237:HTE237"/>
    <mergeCell ref="HTF237:HTV237"/>
    <mergeCell ref="HTW237:HUM237"/>
    <mergeCell ref="HUN237:HVD237"/>
    <mergeCell ref="HVE237:HVU237"/>
    <mergeCell ref="HVV237:HWL237"/>
    <mergeCell ref="HWM237:HXC237"/>
    <mergeCell ref="HXD237:HXT237"/>
    <mergeCell ref="HXU237:HYK237"/>
    <mergeCell ref="HYL237:HZB237"/>
    <mergeCell ref="HZC237:HZS237"/>
    <mergeCell ref="HZT237:IAJ237"/>
    <mergeCell ref="IAK237:IBA237"/>
    <mergeCell ref="IBB237:IBR237"/>
    <mergeCell ref="IBS237:ICI237"/>
    <mergeCell ref="ICJ237:ICZ237"/>
    <mergeCell ref="IDA237:IDQ237"/>
    <mergeCell ref="IDR237:IEH237"/>
    <mergeCell ref="IEI237:IEY237"/>
    <mergeCell ref="IEZ237:IFP237"/>
    <mergeCell ref="IFQ237:IGG237"/>
    <mergeCell ref="IGH237:IGX237"/>
    <mergeCell ref="IGY237:IHO237"/>
    <mergeCell ref="IHP237:IIF237"/>
    <mergeCell ref="IIG237:IIW237"/>
    <mergeCell ref="IIX237:IJN237"/>
    <mergeCell ref="IJO237:IKE237"/>
    <mergeCell ref="IKF237:IKV237"/>
    <mergeCell ref="IKW237:ILM237"/>
    <mergeCell ref="ILN237:IMD237"/>
    <mergeCell ref="IME237:IMU237"/>
    <mergeCell ref="IMV237:INL237"/>
    <mergeCell ref="INM237:IOC237"/>
    <mergeCell ref="IOD237:IOT237"/>
    <mergeCell ref="IOU237:IPK237"/>
    <mergeCell ref="IPL237:IQB237"/>
    <mergeCell ref="IQC237:IQS237"/>
    <mergeCell ref="IQT237:IRJ237"/>
    <mergeCell ref="IRK237:ISA237"/>
    <mergeCell ref="ISB237:ISR237"/>
    <mergeCell ref="ISS237:ITI237"/>
    <mergeCell ref="ITJ237:ITZ237"/>
    <mergeCell ref="IUA237:IUQ237"/>
    <mergeCell ref="IUR237:IVH237"/>
    <mergeCell ref="IVI237:IVY237"/>
    <mergeCell ref="IVZ237:IWP237"/>
    <mergeCell ref="IWQ237:IXG237"/>
    <mergeCell ref="IXH237:IXX237"/>
    <mergeCell ref="IXY237:IYO237"/>
    <mergeCell ref="IYP237:IZF237"/>
    <mergeCell ref="IZG237:IZW237"/>
    <mergeCell ref="IZX237:JAN237"/>
    <mergeCell ref="JAO237:JBE237"/>
    <mergeCell ref="JBF237:JBV237"/>
    <mergeCell ref="JBW237:JCM237"/>
    <mergeCell ref="JCN237:JDD237"/>
    <mergeCell ref="JDE237:JDU237"/>
    <mergeCell ref="JDV237:JEL237"/>
    <mergeCell ref="JEM237:JFC237"/>
    <mergeCell ref="JFD237:JFT237"/>
    <mergeCell ref="JFU237:JGK237"/>
    <mergeCell ref="JGL237:JHB237"/>
    <mergeCell ref="JHC237:JHS237"/>
    <mergeCell ref="JHT237:JIJ237"/>
    <mergeCell ref="JIK237:JJA237"/>
    <mergeCell ref="JJB237:JJR237"/>
    <mergeCell ref="JJS237:JKI237"/>
    <mergeCell ref="JKJ237:JKZ237"/>
    <mergeCell ref="JLA237:JLQ237"/>
    <mergeCell ref="JLR237:JMH237"/>
    <mergeCell ref="JMI237:JMY237"/>
    <mergeCell ref="JMZ237:JNP237"/>
    <mergeCell ref="JNQ237:JOG237"/>
    <mergeCell ref="JOH237:JOX237"/>
    <mergeCell ref="JOY237:JPO237"/>
    <mergeCell ref="JPP237:JQF237"/>
    <mergeCell ref="JQG237:JQW237"/>
    <mergeCell ref="JQX237:JRN237"/>
    <mergeCell ref="JRO237:JSE237"/>
    <mergeCell ref="JSF237:JSV237"/>
    <mergeCell ref="JSW237:JTM237"/>
    <mergeCell ref="JTN237:JUD237"/>
    <mergeCell ref="JUE237:JUU237"/>
    <mergeCell ref="JUV237:JVL237"/>
    <mergeCell ref="JVM237:JWC237"/>
    <mergeCell ref="JWD237:JWT237"/>
    <mergeCell ref="JWU237:JXK237"/>
    <mergeCell ref="JXL237:JYB237"/>
    <mergeCell ref="JYC237:JYS237"/>
    <mergeCell ref="JYT237:JZJ237"/>
    <mergeCell ref="JZK237:KAA237"/>
    <mergeCell ref="KAB237:KAR237"/>
    <mergeCell ref="KAS237:KBI237"/>
    <mergeCell ref="KBJ237:KBZ237"/>
    <mergeCell ref="KCA237:KCQ237"/>
    <mergeCell ref="KCR237:KDH237"/>
    <mergeCell ref="KDI237:KDY237"/>
    <mergeCell ref="KDZ237:KEP237"/>
    <mergeCell ref="KEQ237:KFG237"/>
    <mergeCell ref="KFH237:KFX237"/>
    <mergeCell ref="KFY237:KGO237"/>
    <mergeCell ref="KGP237:KHF237"/>
    <mergeCell ref="KHG237:KHW237"/>
    <mergeCell ref="KHX237:KIN237"/>
    <mergeCell ref="KIO237:KJE237"/>
    <mergeCell ref="KJF237:KJV237"/>
    <mergeCell ref="KJW237:KKM237"/>
    <mergeCell ref="KKN237:KLD237"/>
    <mergeCell ref="KLE237:KLU237"/>
    <mergeCell ref="KLV237:KML237"/>
    <mergeCell ref="KMM237:KNC237"/>
    <mergeCell ref="KND237:KNT237"/>
    <mergeCell ref="KNU237:KOK237"/>
    <mergeCell ref="KOL237:KPB237"/>
    <mergeCell ref="KPC237:KPS237"/>
    <mergeCell ref="KPT237:KQJ237"/>
    <mergeCell ref="KQK237:KRA237"/>
    <mergeCell ref="KRB237:KRR237"/>
    <mergeCell ref="KRS237:KSI237"/>
    <mergeCell ref="KSJ237:KSZ237"/>
    <mergeCell ref="KTA237:KTQ237"/>
    <mergeCell ref="KTR237:KUH237"/>
    <mergeCell ref="KUI237:KUY237"/>
    <mergeCell ref="KUZ237:KVP237"/>
    <mergeCell ref="KVQ237:KWG237"/>
    <mergeCell ref="KWH237:KWX237"/>
    <mergeCell ref="KWY237:KXO237"/>
    <mergeCell ref="KXP237:KYF237"/>
    <mergeCell ref="KYG237:KYW237"/>
    <mergeCell ref="KYX237:KZN237"/>
    <mergeCell ref="KZO237:LAE237"/>
    <mergeCell ref="LAF237:LAV237"/>
    <mergeCell ref="LAW237:LBM237"/>
    <mergeCell ref="LBN237:LCD237"/>
    <mergeCell ref="LCE237:LCU237"/>
    <mergeCell ref="LCV237:LDL237"/>
    <mergeCell ref="LDM237:LEC237"/>
    <mergeCell ref="LED237:LET237"/>
    <mergeCell ref="LEU237:LFK237"/>
    <mergeCell ref="LFL237:LGB237"/>
    <mergeCell ref="LGC237:LGS237"/>
    <mergeCell ref="LGT237:LHJ237"/>
    <mergeCell ref="LHK237:LIA237"/>
    <mergeCell ref="LIB237:LIR237"/>
    <mergeCell ref="LIS237:LJI237"/>
    <mergeCell ref="LJJ237:LJZ237"/>
    <mergeCell ref="LKA237:LKQ237"/>
    <mergeCell ref="LKR237:LLH237"/>
    <mergeCell ref="LLI237:LLY237"/>
    <mergeCell ref="LLZ237:LMP237"/>
    <mergeCell ref="LMQ237:LNG237"/>
    <mergeCell ref="LNH237:LNX237"/>
    <mergeCell ref="LNY237:LOO237"/>
    <mergeCell ref="LOP237:LPF237"/>
    <mergeCell ref="LPG237:LPW237"/>
    <mergeCell ref="LPX237:LQN237"/>
    <mergeCell ref="LQO237:LRE237"/>
    <mergeCell ref="LRF237:LRV237"/>
    <mergeCell ref="LRW237:LSM237"/>
    <mergeCell ref="LSN237:LTD237"/>
    <mergeCell ref="LTE237:LTU237"/>
    <mergeCell ref="LTV237:LUL237"/>
    <mergeCell ref="LUM237:LVC237"/>
    <mergeCell ref="LVD237:LVT237"/>
    <mergeCell ref="LVU237:LWK237"/>
    <mergeCell ref="LWL237:LXB237"/>
    <mergeCell ref="LXC237:LXS237"/>
    <mergeCell ref="LXT237:LYJ237"/>
    <mergeCell ref="LYK237:LZA237"/>
    <mergeCell ref="LZB237:LZR237"/>
    <mergeCell ref="LZS237:MAI237"/>
    <mergeCell ref="MAJ237:MAZ237"/>
    <mergeCell ref="MBA237:MBQ237"/>
    <mergeCell ref="MBR237:MCH237"/>
    <mergeCell ref="MCI237:MCY237"/>
    <mergeCell ref="MCZ237:MDP237"/>
    <mergeCell ref="MDQ237:MEG237"/>
    <mergeCell ref="MEH237:MEX237"/>
    <mergeCell ref="MEY237:MFO237"/>
    <mergeCell ref="MFP237:MGF237"/>
    <mergeCell ref="MGG237:MGW237"/>
    <mergeCell ref="MGX237:MHN237"/>
    <mergeCell ref="MHO237:MIE237"/>
    <mergeCell ref="MIF237:MIV237"/>
    <mergeCell ref="MIW237:MJM237"/>
    <mergeCell ref="MJN237:MKD237"/>
    <mergeCell ref="MKE237:MKU237"/>
    <mergeCell ref="MKV237:MLL237"/>
    <mergeCell ref="MLM237:MMC237"/>
    <mergeCell ref="MMD237:MMT237"/>
    <mergeCell ref="MMU237:MNK237"/>
    <mergeCell ref="MNL237:MOB237"/>
    <mergeCell ref="MOC237:MOS237"/>
    <mergeCell ref="MOT237:MPJ237"/>
    <mergeCell ref="MPK237:MQA237"/>
    <mergeCell ref="MQB237:MQR237"/>
    <mergeCell ref="MQS237:MRI237"/>
    <mergeCell ref="MRJ237:MRZ237"/>
    <mergeCell ref="MSA237:MSQ237"/>
    <mergeCell ref="MSR237:MTH237"/>
    <mergeCell ref="MTI237:MTY237"/>
    <mergeCell ref="MTZ237:MUP237"/>
    <mergeCell ref="MUQ237:MVG237"/>
    <mergeCell ref="MVH237:MVX237"/>
    <mergeCell ref="MVY237:MWO237"/>
    <mergeCell ref="MWP237:MXF237"/>
    <mergeCell ref="MXG237:MXW237"/>
    <mergeCell ref="MXX237:MYN237"/>
    <mergeCell ref="MYO237:MZE237"/>
    <mergeCell ref="MZF237:MZV237"/>
    <mergeCell ref="MZW237:NAM237"/>
    <mergeCell ref="NAN237:NBD237"/>
    <mergeCell ref="NBE237:NBU237"/>
    <mergeCell ref="NBV237:NCL237"/>
    <mergeCell ref="NCM237:NDC237"/>
    <mergeCell ref="NDD237:NDT237"/>
    <mergeCell ref="NDU237:NEK237"/>
    <mergeCell ref="NEL237:NFB237"/>
    <mergeCell ref="NFC237:NFS237"/>
    <mergeCell ref="NFT237:NGJ237"/>
    <mergeCell ref="NGK237:NHA237"/>
    <mergeCell ref="NHB237:NHR237"/>
    <mergeCell ref="NHS237:NII237"/>
    <mergeCell ref="NIJ237:NIZ237"/>
    <mergeCell ref="NJA237:NJQ237"/>
    <mergeCell ref="NJR237:NKH237"/>
    <mergeCell ref="NKI237:NKY237"/>
    <mergeCell ref="NKZ237:NLP237"/>
    <mergeCell ref="NLQ237:NMG237"/>
    <mergeCell ref="NMH237:NMX237"/>
    <mergeCell ref="NMY237:NNO237"/>
    <mergeCell ref="NNP237:NOF237"/>
    <mergeCell ref="NOG237:NOW237"/>
    <mergeCell ref="NOX237:NPN237"/>
    <mergeCell ref="NPO237:NQE237"/>
    <mergeCell ref="NQF237:NQV237"/>
    <mergeCell ref="NQW237:NRM237"/>
    <mergeCell ref="NRN237:NSD237"/>
    <mergeCell ref="NSE237:NSU237"/>
    <mergeCell ref="NSV237:NTL237"/>
    <mergeCell ref="NTM237:NUC237"/>
    <mergeCell ref="NUD237:NUT237"/>
    <mergeCell ref="NUU237:NVK237"/>
    <mergeCell ref="NVL237:NWB237"/>
    <mergeCell ref="NWC237:NWS237"/>
    <mergeCell ref="NWT237:NXJ237"/>
    <mergeCell ref="NXK237:NYA237"/>
    <mergeCell ref="NYB237:NYR237"/>
    <mergeCell ref="NYS237:NZI237"/>
    <mergeCell ref="NZJ237:NZZ237"/>
    <mergeCell ref="OAA237:OAQ237"/>
    <mergeCell ref="OAR237:OBH237"/>
    <mergeCell ref="OBI237:OBY237"/>
    <mergeCell ref="OBZ237:OCP237"/>
    <mergeCell ref="OCQ237:ODG237"/>
    <mergeCell ref="ODH237:ODX237"/>
    <mergeCell ref="ODY237:OEO237"/>
    <mergeCell ref="OEP237:OFF237"/>
    <mergeCell ref="OFG237:OFW237"/>
    <mergeCell ref="OFX237:OGN237"/>
    <mergeCell ref="OGO237:OHE237"/>
    <mergeCell ref="OHF237:OHV237"/>
    <mergeCell ref="OHW237:OIM237"/>
    <mergeCell ref="OIN237:OJD237"/>
    <mergeCell ref="OJE237:OJU237"/>
    <mergeCell ref="OJV237:OKL237"/>
    <mergeCell ref="OKM237:OLC237"/>
    <mergeCell ref="OLD237:OLT237"/>
    <mergeCell ref="OLU237:OMK237"/>
    <mergeCell ref="OML237:ONB237"/>
    <mergeCell ref="ONC237:ONS237"/>
    <mergeCell ref="ONT237:OOJ237"/>
    <mergeCell ref="OOK237:OPA237"/>
    <mergeCell ref="OPB237:OPR237"/>
    <mergeCell ref="OPS237:OQI237"/>
    <mergeCell ref="OQJ237:OQZ237"/>
    <mergeCell ref="ORA237:ORQ237"/>
    <mergeCell ref="ORR237:OSH237"/>
    <mergeCell ref="OSI237:OSY237"/>
    <mergeCell ref="OSZ237:OTP237"/>
    <mergeCell ref="OTQ237:OUG237"/>
    <mergeCell ref="OUH237:OUX237"/>
    <mergeCell ref="OUY237:OVO237"/>
    <mergeCell ref="OVP237:OWF237"/>
    <mergeCell ref="OWG237:OWW237"/>
    <mergeCell ref="OWX237:OXN237"/>
    <mergeCell ref="OXO237:OYE237"/>
    <mergeCell ref="OYF237:OYV237"/>
    <mergeCell ref="OYW237:OZM237"/>
    <mergeCell ref="OZN237:PAD237"/>
    <mergeCell ref="PAE237:PAU237"/>
    <mergeCell ref="PAV237:PBL237"/>
    <mergeCell ref="PBM237:PCC237"/>
    <mergeCell ref="PCD237:PCT237"/>
    <mergeCell ref="PCU237:PDK237"/>
    <mergeCell ref="PDL237:PEB237"/>
    <mergeCell ref="PEC237:PES237"/>
    <mergeCell ref="PET237:PFJ237"/>
    <mergeCell ref="PFK237:PGA237"/>
    <mergeCell ref="PGB237:PGR237"/>
    <mergeCell ref="PGS237:PHI237"/>
    <mergeCell ref="PHJ237:PHZ237"/>
    <mergeCell ref="PIA237:PIQ237"/>
    <mergeCell ref="PIR237:PJH237"/>
    <mergeCell ref="PJI237:PJY237"/>
    <mergeCell ref="PJZ237:PKP237"/>
    <mergeCell ref="PKQ237:PLG237"/>
    <mergeCell ref="PLH237:PLX237"/>
    <mergeCell ref="PLY237:PMO237"/>
    <mergeCell ref="PMP237:PNF237"/>
    <mergeCell ref="PNG237:PNW237"/>
    <mergeCell ref="PNX237:PON237"/>
    <mergeCell ref="POO237:PPE237"/>
    <mergeCell ref="PPF237:PPV237"/>
    <mergeCell ref="PPW237:PQM237"/>
    <mergeCell ref="PQN237:PRD237"/>
    <mergeCell ref="PRE237:PRU237"/>
    <mergeCell ref="PRV237:PSL237"/>
    <mergeCell ref="PSM237:PTC237"/>
    <mergeCell ref="PTD237:PTT237"/>
    <mergeCell ref="PTU237:PUK237"/>
    <mergeCell ref="PUL237:PVB237"/>
    <mergeCell ref="PVC237:PVS237"/>
    <mergeCell ref="PVT237:PWJ237"/>
    <mergeCell ref="PWK237:PXA237"/>
    <mergeCell ref="PXB237:PXR237"/>
    <mergeCell ref="PXS237:PYI237"/>
    <mergeCell ref="PYJ237:PYZ237"/>
    <mergeCell ref="PZA237:PZQ237"/>
    <mergeCell ref="PZR237:QAH237"/>
    <mergeCell ref="QAI237:QAY237"/>
    <mergeCell ref="QAZ237:QBP237"/>
    <mergeCell ref="QBQ237:QCG237"/>
    <mergeCell ref="QCH237:QCX237"/>
    <mergeCell ref="QCY237:QDO237"/>
    <mergeCell ref="QDP237:QEF237"/>
    <mergeCell ref="QEG237:QEW237"/>
    <mergeCell ref="QEX237:QFN237"/>
    <mergeCell ref="QFO237:QGE237"/>
    <mergeCell ref="QGF237:QGV237"/>
    <mergeCell ref="QGW237:QHM237"/>
    <mergeCell ref="QHN237:QID237"/>
    <mergeCell ref="QIE237:QIU237"/>
    <mergeCell ref="QIV237:QJL237"/>
    <mergeCell ref="QJM237:QKC237"/>
    <mergeCell ref="QKD237:QKT237"/>
    <mergeCell ref="QKU237:QLK237"/>
    <mergeCell ref="QLL237:QMB237"/>
    <mergeCell ref="QMC237:QMS237"/>
    <mergeCell ref="QMT237:QNJ237"/>
    <mergeCell ref="QNK237:QOA237"/>
    <mergeCell ref="QOB237:QOR237"/>
    <mergeCell ref="QOS237:QPI237"/>
    <mergeCell ref="QPJ237:QPZ237"/>
    <mergeCell ref="QQA237:QQQ237"/>
    <mergeCell ref="QQR237:QRH237"/>
    <mergeCell ref="QRI237:QRY237"/>
    <mergeCell ref="QRZ237:QSP237"/>
    <mergeCell ref="QSQ237:QTG237"/>
    <mergeCell ref="QTH237:QTX237"/>
    <mergeCell ref="QTY237:QUO237"/>
    <mergeCell ref="QUP237:QVF237"/>
    <mergeCell ref="QVG237:QVW237"/>
    <mergeCell ref="QVX237:QWN237"/>
    <mergeCell ref="QWO237:QXE237"/>
    <mergeCell ref="QXF237:QXV237"/>
    <mergeCell ref="QXW237:QYM237"/>
    <mergeCell ref="QYN237:QZD237"/>
    <mergeCell ref="QZE237:QZU237"/>
    <mergeCell ref="QZV237:RAL237"/>
    <mergeCell ref="RAM237:RBC237"/>
    <mergeCell ref="RBD237:RBT237"/>
    <mergeCell ref="RBU237:RCK237"/>
    <mergeCell ref="RCL237:RDB237"/>
    <mergeCell ref="RDC237:RDS237"/>
    <mergeCell ref="RDT237:REJ237"/>
    <mergeCell ref="REK237:RFA237"/>
    <mergeCell ref="RFB237:RFR237"/>
    <mergeCell ref="RFS237:RGI237"/>
    <mergeCell ref="RGJ237:RGZ237"/>
    <mergeCell ref="RHA237:RHQ237"/>
    <mergeCell ref="RHR237:RIH237"/>
    <mergeCell ref="RII237:RIY237"/>
    <mergeCell ref="RIZ237:RJP237"/>
    <mergeCell ref="RJQ237:RKG237"/>
    <mergeCell ref="RKH237:RKX237"/>
    <mergeCell ref="RKY237:RLO237"/>
    <mergeCell ref="RLP237:RMF237"/>
    <mergeCell ref="RMG237:RMW237"/>
    <mergeCell ref="RMX237:RNN237"/>
    <mergeCell ref="RNO237:ROE237"/>
    <mergeCell ref="ROF237:ROV237"/>
    <mergeCell ref="ROW237:RPM237"/>
    <mergeCell ref="RPN237:RQD237"/>
    <mergeCell ref="RQE237:RQU237"/>
    <mergeCell ref="RQV237:RRL237"/>
    <mergeCell ref="RRM237:RSC237"/>
    <mergeCell ref="RSD237:RST237"/>
    <mergeCell ref="RSU237:RTK237"/>
    <mergeCell ref="RTL237:RUB237"/>
    <mergeCell ref="RUC237:RUS237"/>
    <mergeCell ref="RUT237:RVJ237"/>
    <mergeCell ref="RVK237:RWA237"/>
    <mergeCell ref="RWB237:RWR237"/>
    <mergeCell ref="RWS237:RXI237"/>
    <mergeCell ref="RXJ237:RXZ237"/>
    <mergeCell ref="RYA237:RYQ237"/>
    <mergeCell ref="RYR237:RZH237"/>
    <mergeCell ref="RZI237:RZY237"/>
    <mergeCell ref="RZZ237:SAP237"/>
    <mergeCell ref="SAQ237:SBG237"/>
    <mergeCell ref="SBH237:SBX237"/>
    <mergeCell ref="SBY237:SCO237"/>
    <mergeCell ref="SCP237:SDF237"/>
    <mergeCell ref="SDG237:SDW237"/>
    <mergeCell ref="SDX237:SEN237"/>
    <mergeCell ref="SEO237:SFE237"/>
    <mergeCell ref="SFF237:SFV237"/>
    <mergeCell ref="SFW237:SGM237"/>
    <mergeCell ref="SGN237:SHD237"/>
    <mergeCell ref="SHE237:SHU237"/>
    <mergeCell ref="SHV237:SIL237"/>
    <mergeCell ref="SIM237:SJC237"/>
    <mergeCell ref="SJD237:SJT237"/>
    <mergeCell ref="SJU237:SKK237"/>
    <mergeCell ref="SKL237:SLB237"/>
    <mergeCell ref="SLC237:SLS237"/>
    <mergeCell ref="SLT237:SMJ237"/>
    <mergeCell ref="SMK237:SNA237"/>
    <mergeCell ref="SNB237:SNR237"/>
    <mergeCell ref="SNS237:SOI237"/>
    <mergeCell ref="SOJ237:SOZ237"/>
    <mergeCell ref="SPA237:SPQ237"/>
    <mergeCell ref="SPR237:SQH237"/>
    <mergeCell ref="SQI237:SQY237"/>
    <mergeCell ref="SQZ237:SRP237"/>
    <mergeCell ref="SRQ237:SSG237"/>
    <mergeCell ref="SSH237:SSX237"/>
    <mergeCell ref="SSY237:STO237"/>
    <mergeCell ref="STP237:SUF237"/>
    <mergeCell ref="SUG237:SUW237"/>
    <mergeCell ref="SUX237:SVN237"/>
    <mergeCell ref="SVO237:SWE237"/>
    <mergeCell ref="SWF237:SWV237"/>
    <mergeCell ref="SWW237:SXM237"/>
    <mergeCell ref="SXN237:SYD237"/>
    <mergeCell ref="SYE237:SYU237"/>
    <mergeCell ref="SYV237:SZL237"/>
    <mergeCell ref="SZM237:TAC237"/>
    <mergeCell ref="TAD237:TAT237"/>
    <mergeCell ref="TAU237:TBK237"/>
    <mergeCell ref="TBL237:TCB237"/>
    <mergeCell ref="TCC237:TCS237"/>
    <mergeCell ref="TCT237:TDJ237"/>
    <mergeCell ref="TDK237:TEA237"/>
    <mergeCell ref="TEB237:TER237"/>
    <mergeCell ref="TES237:TFI237"/>
    <mergeCell ref="TFJ237:TFZ237"/>
    <mergeCell ref="TGA237:TGQ237"/>
    <mergeCell ref="TGR237:THH237"/>
    <mergeCell ref="THI237:THY237"/>
    <mergeCell ref="THZ237:TIP237"/>
    <mergeCell ref="TIQ237:TJG237"/>
    <mergeCell ref="TJH237:TJX237"/>
    <mergeCell ref="TJY237:TKO237"/>
    <mergeCell ref="TKP237:TLF237"/>
    <mergeCell ref="TLG237:TLW237"/>
    <mergeCell ref="TLX237:TMN237"/>
    <mergeCell ref="TMO237:TNE237"/>
    <mergeCell ref="TNF237:TNV237"/>
    <mergeCell ref="TNW237:TOM237"/>
    <mergeCell ref="TON237:TPD237"/>
    <mergeCell ref="TPE237:TPU237"/>
    <mergeCell ref="TPV237:TQL237"/>
    <mergeCell ref="TQM237:TRC237"/>
    <mergeCell ref="TRD237:TRT237"/>
    <mergeCell ref="TRU237:TSK237"/>
    <mergeCell ref="TSL237:TTB237"/>
    <mergeCell ref="TTC237:TTS237"/>
    <mergeCell ref="TTT237:TUJ237"/>
    <mergeCell ref="TUK237:TVA237"/>
    <mergeCell ref="TVB237:TVR237"/>
    <mergeCell ref="TVS237:TWI237"/>
    <mergeCell ref="TWJ237:TWZ237"/>
    <mergeCell ref="TXA237:TXQ237"/>
    <mergeCell ref="TXR237:TYH237"/>
    <mergeCell ref="TYI237:TYY237"/>
    <mergeCell ref="TYZ237:TZP237"/>
    <mergeCell ref="TZQ237:UAG237"/>
    <mergeCell ref="UAH237:UAX237"/>
    <mergeCell ref="UAY237:UBO237"/>
    <mergeCell ref="UBP237:UCF237"/>
    <mergeCell ref="UCG237:UCW237"/>
    <mergeCell ref="UCX237:UDN237"/>
    <mergeCell ref="UDO237:UEE237"/>
    <mergeCell ref="UEF237:UEV237"/>
    <mergeCell ref="UEW237:UFM237"/>
    <mergeCell ref="UFN237:UGD237"/>
    <mergeCell ref="UGE237:UGU237"/>
    <mergeCell ref="UGV237:UHL237"/>
    <mergeCell ref="UHM237:UIC237"/>
    <mergeCell ref="UID237:UIT237"/>
    <mergeCell ref="UIU237:UJK237"/>
    <mergeCell ref="UJL237:UKB237"/>
    <mergeCell ref="UKC237:UKS237"/>
    <mergeCell ref="UKT237:ULJ237"/>
    <mergeCell ref="ULK237:UMA237"/>
    <mergeCell ref="UMB237:UMR237"/>
    <mergeCell ref="UMS237:UNI237"/>
    <mergeCell ref="UNJ237:UNZ237"/>
    <mergeCell ref="UOA237:UOQ237"/>
    <mergeCell ref="UOR237:UPH237"/>
    <mergeCell ref="UPI237:UPY237"/>
    <mergeCell ref="UPZ237:UQP237"/>
    <mergeCell ref="UQQ237:URG237"/>
    <mergeCell ref="URH237:URX237"/>
    <mergeCell ref="URY237:USO237"/>
    <mergeCell ref="USP237:UTF237"/>
    <mergeCell ref="UTG237:UTW237"/>
    <mergeCell ref="UTX237:UUN237"/>
    <mergeCell ref="UUO237:UVE237"/>
    <mergeCell ref="UVF237:UVV237"/>
    <mergeCell ref="UVW237:UWM237"/>
    <mergeCell ref="UWN237:UXD237"/>
    <mergeCell ref="UXE237:UXU237"/>
    <mergeCell ref="UXV237:UYL237"/>
    <mergeCell ref="UYM237:UZC237"/>
    <mergeCell ref="UZD237:UZT237"/>
    <mergeCell ref="UZU237:VAK237"/>
    <mergeCell ref="VAL237:VBB237"/>
    <mergeCell ref="VBC237:VBS237"/>
    <mergeCell ref="VBT237:VCJ237"/>
    <mergeCell ref="VCK237:VDA237"/>
    <mergeCell ref="VDB237:VDR237"/>
    <mergeCell ref="VDS237:VEI237"/>
    <mergeCell ref="VEJ237:VEZ237"/>
    <mergeCell ref="VFA237:VFQ237"/>
    <mergeCell ref="VFR237:VGH237"/>
    <mergeCell ref="VGI237:VGY237"/>
    <mergeCell ref="VGZ237:VHP237"/>
    <mergeCell ref="VHQ237:VIG237"/>
    <mergeCell ref="VIH237:VIX237"/>
    <mergeCell ref="VIY237:VJO237"/>
    <mergeCell ref="VJP237:VKF237"/>
    <mergeCell ref="VKG237:VKW237"/>
    <mergeCell ref="VKX237:VLN237"/>
    <mergeCell ref="VLO237:VME237"/>
    <mergeCell ref="VMF237:VMV237"/>
    <mergeCell ref="VMW237:VNM237"/>
    <mergeCell ref="VNN237:VOD237"/>
    <mergeCell ref="VOE237:VOU237"/>
    <mergeCell ref="VOV237:VPL237"/>
    <mergeCell ref="VPM237:VQC237"/>
    <mergeCell ref="VQD237:VQT237"/>
    <mergeCell ref="VQU237:VRK237"/>
    <mergeCell ref="VRL237:VSB237"/>
    <mergeCell ref="VSC237:VSS237"/>
    <mergeCell ref="VST237:VTJ237"/>
    <mergeCell ref="VTK237:VUA237"/>
    <mergeCell ref="VUB237:VUR237"/>
    <mergeCell ref="VUS237:VVI237"/>
    <mergeCell ref="VVJ237:VVZ237"/>
    <mergeCell ref="VWA237:VWQ237"/>
    <mergeCell ref="VWR237:VXH237"/>
    <mergeCell ref="VXI237:VXY237"/>
    <mergeCell ref="VXZ237:VYP237"/>
    <mergeCell ref="VYQ237:VZG237"/>
    <mergeCell ref="VZH237:VZX237"/>
    <mergeCell ref="VZY237:WAO237"/>
    <mergeCell ref="WAP237:WBF237"/>
    <mergeCell ref="WBG237:WBW237"/>
    <mergeCell ref="WBX237:WCN237"/>
    <mergeCell ref="WCO237:WDE237"/>
    <mergeCell ref="WDF237:WDV237"/>
    <mergeCell ref="WDW237:WEM237"/>
    <mergeCell ref="WEN237:WFD237"/>
    <mergeCell ref="WFE237:WFU237"/>
    <mergeCell ref="WFV237:WGL237"/>
    <mergeCell ref="WGM237:WHC237"/>
    <mergeCell ref="WHD237:WHT237"/>
    <mergeCell ref="WHU237:WIK237"/>
    <mergeCell ref="WIL237:WJB237"/>
    <mergeCell ref="WJC237:WJS237"/>
    <mergeCell ref="WJT237:WKJ237"/>
    <mergeCell ref="WKK237:WLA237"/>
    <mergeCell ref="WLB237:WLR237"/>
    <mergeCell ref="WLS237:WMI237"/>
    <mergeCell ref="WMJ237:WMZ237"/>
    <mergeCell ref="WNA237:WNQ237"/>
    <mergeCell ref="WNR237:WOH237"/>
    <mergeCell ref="WOI237:WOY237"/>
    <mergeCell ref="WOZ237:WPP237"/>
    <mergeCell ref="WPQ237:WQG237"/>
    <mergeCell ref="WQH237:WQX237"/>
    <mergeCell ref="WQY237:WRO237"/>
    <mergeCell ref="WRP237:WSF237"/>
    <mergeCell ref="WSG237:WSW237"/>
    <mergeCell ref="WSX237:WTN237"/>
    <mergeCell ref="WTO237:WUE237"/>
    <mergeCell ref="WUF237:WUV237"/>
    <mergeCell ref="WUW237:WVM237"/>
    <mergeCell ref="WVN237:WWD237"/>
    <mergeCell ref="WWE237:WWU237"/>
    <mergeCell ref="WWV237:WXL237"/>
    <mergeCell ref="WXM237:WYC237"/>
    <mergeCell ref="WYD237:WYT237"/>
    <mergeCell ref="WYU237:WZK237"/>
    <mergeCell ref="WZL237:XAB237"/>
    <mergeCell ref="XAC237:XAS237"/>
    <mergeCell ref="XAT237:XBJ237"/>
    <mergeCell ref="XBK237:XCA237"/>
    <mergeCell ref="XCB237:XCR237"/>
    <mergeCell ref="XCS237:XDI237"/>
    <mergeCell ref="XDJ237:XDZ237"/>
    <mergeCell ref="XEA237:XEQ237"/>
    <mergeCell ref="XER237:XFD237"/>
    <mergeCell ref="A301:Q301"/>
    <mergeCell ref="R301:AH301"/>
    <mergeCell ref="AI301:AY301"/>
    <mergeCell ref="AZ301:BP301"/>
    <mergeCell ref="BQ301:CG301"/>
    <mergeCell ref="CH301:CX301"/>
    <mergeCell ref="CY301:DO301"/>
    <mergeCell ref="DP301:EF301"/>
    <mergeCell ref="EG301:EW301"/>
    <mergeCell ref="EX301:FN301"/>
    <mergeCell ref="FO301:GE301"/>
    <mergeCell ref="GF301:GV301"/>
    <mergeCell ref="GW301:HM301"/>
    <mergeCell ref="HN301:ID301"/>
    <mergeCell ref="IE301:IU301"/>
    <mergeCell ref="IV301:JL301"/>
    <mergeCell ref="JM301:KC301"/>
    <mergeCell ref="KD301:KT301"/>
    <mergeCell ref="KU301:LK301"/>
    <mergeCell ref="LL301:MB301"/>
    <mergeCell ref="MC301:MS301"/>
    <mergeCell ref="MT301:NJ301"/>
    <mergeCell ref="NK301:OA301"/>
    <mergeCell ref="OB301:OR301"/>
    <mergeCell ref="OS301:PI301"/>
    <mergeCell ref="PJ301:PZ301"/>
    <mergeCell ref="QA301:QQ301"/>
    <mergeCell ref="QR301:RH301"/>
    <mergeCell ref="RI301:RY301"/>
    <mergeCell ref="RZ301:SP301"/>
    <mergeCell ref="SQ301:TG301"/>
    <mergeCell ref="TH301:TX301"/>
    <mergeCell ref="TY301:UO301"/>
    <mergeCell ref="UP301:VF301"/>
    <mergeCell ref="VG301:VW301"/>
    <mergeCell ref="VX301:WN301"/>
    <mergeCell ref="WO301:XE301"/>
    <mergeCell ref="XF301:XV301"/>
    <mergeCell ref="XW301:YM301"/>
    <mergeCell ref="YN301:ZD301"/>
    <mergeCell ref="ZE301:ZU301"/>
    <mergeCell ref="ZV301:AAL301"/>
    <mergeCell ref="AAM301:ABC301"/>
    <mergeCell ref="ABD301:ABT301"/>
    <mergeCell ref="ABU301:ACK301"/>
    <mergeCell ref="ACL301:ADB301"/>
    <mergeCell ref="ADC301:ADS301"/>
    <mergeCell ref="ADT301:AEJ301"/>
    <mergeCell ref="AEK301:AFA301"/>
    <mergeCell ref="AFB301:AFR301"/>
    <mergeCell ref="AFS301:AGI301"/>
    <mergeCell ref="AGJ301:AGZ301"/>
    <mergeCell ref="AHA301:AHQ301"/>
    <mergeCell ref="AHR301:AIH301"/>
    <mergeCell ref="AII301:AIY301"/>
    <mergeCell ref="AIZ301:AJP301"/>
    <mergeCell ref="AJQ301:AKG301"/>
    <mergeCell ref="AKH301:AKX301"/>
    <mergeCell ref="AKY301:ALO301"/>
    <mergeCell ref="ALP301:AMF301"/>
    <mergeCell ref="AMG301:AMW301"/>
    <mergeCell ref="AMX301:ANN301"/>
    <mergeCell ref="ANO301:AOE301"/>
    <mergeCell ref="AOF301:AOV301"/>
    <mergeCell ref="AOW301:APM301"/>
    <mergeCell ref="APN301:AQD301"/>
    <mergeCell ref="AQE301:AQU301"/>
    <mergeCell ref="AQV301:ARL301"/>
    <mergeCell ref="ARM301:ASC301"/>
    <mergeCell ref="ASD301:AST301"/>
    <mergeCell ref="ASU301:ATK301"/>
    <mergeCell ref="ATL301:AUB301"/>
    <mergeCell ref="AUC301:AUS301"/>
    <mergeCell ref="AUT301:AVJ301"/>
    <mergeCell ref="AVK301:AWA301"/>
    <mergeCell ref="AWB301:AWR301"/>
    <mergeCell ref="AWS301:AXI301"/>
    <mergeCell ref="AXJ301:AXZ301"/>
    <mergeCell ref="AYA301:AYQ301"/>
    <mergeCell ref="AYR301:AZH301"/>
    <mergeCell ref="AZI301:AZY301"/>
    <mergeCell ref="AZZ301:BAP301"/>
    <mergeCell ref="BAQ301:BBG301"/>
    <mergeCell ref="BBH301:BBX301"/>
    <mergeCell ref="BBY301:BCO301"/>
    <mergeCell ref="BCP301:BDF301"/>
    <mergeCell ref="BDG301:BDW301"/>
    <mergeCell ref="BDX301:BEN301"/>
    <mergeCell ref="BEO301:BFE301"/>
    <mergeCell ref="BFF301:BFV301"/>
    <mergeCell ref="BFW301:BGM301"/>
    <mergeCell ref="BGN301:BHD301"/>
    <mergeCell ref="BHE301:BHU301"/>
    <mergeCell ref="BHV301:BIL301"/>
    <mergeCell ref="BIM301:BJC301"/>
    <mergeCell ref="BJD301:BJT301"/>
    <mergeCell ref="BJU301:BKK301"/>
    <mergeCell ref="BKL301:BLB301"/>
    <mergeCell ref="BLC301:BLS301"/>
    <mergeCell ref="BLT301:BMJ301"/>
    <mergeCell ref="BMK301:BNA301"/>
    <mergeCell ref="BNB301:BNR301"/>
    <mergeCell ref="BNS301:BOI301"/>
    <mergeCell ref="BOJ301:BOZ301"/>
    <mergeCell ref="BPA301:BPQ301"/>
    <mergeCell ref="BPR301:BQH301"/>
    <mergeCell ref="BQI301:BQY301"/>
    <mergeCell ref="BQZ301:BRP301"/>
    <mergeCell ref="BRQ301:BSG301"/>
    <mergeCell ref="BSH301:BSX301"/>
    <mergeCell ref="BSY301:BTO301"/>
    <mergeCell ref="BTP301:BUF301"/>
    <mergeCell ref="BUG301:BUW301"/>
    <mergeCell ref="BUX301:BVN301"/>
    <mergeCell ref="BVO301:BWE301"/>
    <mergeCell ref="BWF301:BWV301"/>
    <mergeCell ref="BWW301:BXM301"/>
    <mergeCell ref="BXN301:BYD301"/>
    <mergeCell ref="BYE301:BYU301"/>
    <mergeCell ref="BYV301:BZL301"/>
    <mergeCell ref="BZM301:CAC301"/>
    <mergeCell ref="CAD301:CAT301"/>
    <mergeCell ref="CAU301:CBK301"/>
    <mergeCell ref="CBL301:CCB301"/>
    <mergeCell ref="CCC301:CCS301"/>
    <mergeCell ref="CCT301:CDJ301"/>
    <mergeCell ref="CDK301:CEA301"/>
    <mergeCell ref="CEB301:CER301"/>
    <mergeCell ref="CES301:CFI301"/>
    <mergeCell ref="CFJ301:CFZ301"/>
    <mergeCell ref="CGA301:CGQ301"/>
    <mergeCell ref="CGR301:CHH301"/>
    <mergeCell ref="CHI301:CHY301"/>
    <mergeCell ref="CHZ301:CIP301"/>
    <mergeCell ref="CIQ301:CJG301"/>
    <mergeCell ref="CJH301:CJX301"/>
    <mergeCell ref="CJY301:CKO301"/>
    <mergeCell ref="CKP301:CLF301"/>
    <mergeCell ref="CLG301:CLW301"/>
    <mergeCell ref="CLX301:CMN301"/>
    <mergeCell ref="CMO301:CNE301"/>
    <mergeCell ref="CNF301:CNV301"/>
    <mergeCell ref="CNW301:COM301"/>
    <mergeCell ref="CON301:CPD301"/>
    <mergeCell ref="CPE301:CPU301"/>
    <mergeCell ref="CPV301:CQL301"/>
    <mergeCell ref="CQM301:CRC301"/>
    <mergeCell ref="CRD301:CRT301"/>
    <mergeCell ref="CRU301:CSK301"/>
    <mergeCell ref="CSL301:CTB301"/>
    <mergeCell ref="CTC301:CTS301"/>
    <mergeCell ref="CTT301:CUJ301"/>
    <mergeCell ref="CUK301:CVA301"/>
    <mergeCell ref="CVB301:CVR301"/>
    <mergeCell ref="CVS301:CWI301"/>
    <mergeCell ref="CWJ301:CWZ301"/>
    <mergeCell ref="CXA301:CXQ301"/>
    <mergeCell ref="CXR301:CYH301"/>
    <mergeCell ref="CYI301:CYY301"/>
    <mergeCell ref="CYZ301:CZP301"/>
    <mergeCell ref="CZQ301:DAG301"/>
    <mergeCell ref="DAH301:DAX301"/>
    <mergeCell ref="DAY301:DBO301"/>
    <mergeCell ref="DBP301:DCF301"/>
    <mergeCell ref="DCG301:DCW301"/>
    <mergeCell ref="DCX301:DDN301"/>
    <mergeCell ref="DDO301:DEE301"/>
    <mergeCell ref="DEF301:DEV301"/>
    <mergeCell ref="DEW301:DFM301"/>
    <mergeCell ref="DFN301:DGD301"/>
    <mergeCell ref="DGE301:DGU301"/>
    <mergeCell ref="DGV301:DHL301"/>
    <mergeCell ref="DHM301:DIC301"/>
    <mergeCell ref="DID301:DIT301"/>
    <mergeCell ref="DIU301:DJK301"/>
    <mergeCell ref="DJL301:DKB301"/>
    <mergeCell ref="DKC301:DKS301"/>
    <mergeCell ref="DKT301:DLJ301"/>
    <mergeCell ref="DLK301:DMA301"/>
    <mergeCell ref="DMB301:DMR301"/>
    <mergeCell ref="DMS301:DNI301"/>
    <mergeCell ref="DNJ301:DNZ301"/>
    <mergeCell ref="DOA301:DOQ301"/>
    <mergeCell ref="DOR301:DPH301"/>
    <mergeCell ref="DPI301:DPY301"/>
    <mergeCell ref="DPZ301:DQP301"/>
    <mergeCell ref="DQQ301:DRG301"/>
    <mergeCell ref="DRH301:DRX301"/>
    <mergeCell ref="DRY301:DSO301"/>
    <mergeCell ref="DSP301:DTF301"/>
    <mergeCell ref="DTG301:DTW301"/>
    <mergeCell ref="DTX301:DUN301"/>
    <mergeCell ref="DUO301:DVE301"/>
    <mergeCell ref="DVF301:DVV301"/>
    <mergeCell ref="DVW301:DWM301"/>
    <mergeCell ref="DWN301:DXD301"/>
    <mergeCell ref="DXE301:DXU301"/>
    <mergeCell ref="DXV301:DYL301"/>
    <mergeCell ref="DYM301:DZC301"/>
    <mergeCell ref="DZD301:DZT301"/>
    <mergeCell ref="DZU301:EAK301"/>
    <mergeCell ref="EAL301:EBB301"/>
    <mergeCell ref="EBC301:EBS301"/>
    <mergeCell ref="EBT301:ECJ301"/>
    <mergeCell ref="ECK301:EDA301"/>
    <mergeCell ref="EDB301:EDR301"/>
    <mergeCell ref="EDS301:EEI301"/>
    <mergeCell ref="EEJ301:EEZ301"/>
    <mergeCell ref="EFA301:EFQ301"/>
    <mergeCell ref="EFR301:EGH301"/>
    <mergeCell ref="EGI301:EGY301"/>
    <mergeCell ref="EGZ301:EHP301"/>
    <mergeCell ref="EHQ301:EIG301"/>
    <mergeCell ref="EIH301:EIX301"/>
    <mergeCell ref="EIY301:EJO301"/>
    <mergeCell ref="EJP301:EKF301"/>
    <mergeCell ref="EKG301:EKW301"/>
    <mergeCell ref="EKX301:ELN301"/>
    <mergeCell ref="ELO301:EME301"/>
    <mergeCell ref="EMF301:EMV301"/>
    <mergeCell ref="EMW301:ENM301"/>
    <mergeCell ref="ENN301:EOD301"/>
    <mergeCell ref="EOE301:EOU301"/>
    <mergeCell ref="EOV301:EPL301"/>
    <mergeCell ref="EPM301:EQC301"/>
    <mergeCell ref="EQD301:EQT301"/>
    <mergeCell ref="EQU301:ERK301"/>
    <mergeCell ref="ERL301:ESB301"/>
    <mergeCell ref="ESC301:ESS301"/>
    <mergeCell ref="EST301:ETJ301"/>
    <mergeCell ref="ETK301:EUA301"/>
    <mergeCell ref="EUB301:EUR301"/>
    <mergeCell ref="EUS301:EVI301"/>
    <mergeCell ref="EVJ301:EVZ301"/>
    <mergeCell ref="EWA301:EWQ301"/>
    <mergeCell ref="EWR301:EXH301"/>
    <mergeCell ref="EXI301:EXY301"/>
    <mergeCell ref="EXZ301:EYP301"/>
    <mergeCell ref="EYQ301:EZG301"/>
    <mergeCell ref="EZH301:EZX301"/>
    <mergeCell ref="EZY301:FAO301"/>
    <mergeCell ref="FAP301:FBF301"/>
    <mergeCell ref="FBG301:FBW301"/>
    <mergeCell ref="FBX301:FCN301"/>
    <mergeCell ref="FCO301:FDE301"/>
    <mergeCell ref="FDF301:FDV301"/>
    <mergeCell ref="FDW301:FEM301"/>
    <mergeCell ref="FEN301:FFD301"/>
    <mergeCell ref="FFE301:FFU301"/>
    <mergeCell ref="FFV301:FGL301"/>
    <mergeCell ref="FGM301:FHC301"/>
    <mergeCell ref="FHD301:FHT301"/>
    <mergeCell ref="FHU301:FIK301"/>
    <mergeCell ref="FIL301:FJB301"/>
    <mergeCell ref="FJC301:FJS301"/>
    <mergeCell ref="FJT301:FKJ301"/>
    <mergeCell ref="FKK301:FLA301"/>
    <mergeCell ref="FLB301:FLR301"/>
    <mergeCell ref="FLS301:FMI301"/>
    <mergeCell ref="FMJ301:FMZ301"/>
    <mergeCell ref="FNA301:FNQ301"/>
    <mergeCell ref="FNR301:FOH301"/>
    <mergeCell ref="FOI301:FOY301"/>
    <mergeCell ref="FOZ301:FPP301"/>
    <mergeCell ref="FPQ301:FQG301"/>
    <mergeCell ref="FQH301:FQX301"/>
    <mergeCell ref="FQY301:FRO301"/>
    <mergeCell ref="FRP301:FSF301"/>
    <mergeCell ref="FSG301:FSW301"/>
    <mergeCell ref="FSX301:FTN301"/>
    <mergeCell ref="FTO301:FUE301"/>
    <mergeCell ref="FUF301:FUV301"/>
    <mergeCell ref="FUW301:FVM301"/>
    <mergeCell ref="FVN301:FWD301"/>
    <mergeCell ref="FWE301:FWU301"/>
    <mergeCell ref="FWV301:FXL301"/>
    <mergeCell ref="FXM301:FYC301"/>
    <mergeCell ref="FYD301:FYT301"/>
    <mergeCell ref="FYU301:FZK301"/>
    <mergeCell ref="FZL301:GAB301"/>
    <mergeCell ref="GAC301:GAS301"/>
    <mergeCell ref="GAT301:GBJ301"/>
    <mergeCell ref="GBK301:GCA301"/>
    <mergeCell ref="GCB301:GCR301"/>
    <mergeCell ref="GCS301:GDI301"/>
    <mergeCell ref="GDJ301:GDZ301"/>
    <mergeCell ref="GEA301:GEQ301"/>
    <mergeCell ref="GER301:GFH301"/>
    <mergeCell ref="GFI301:GFY301"/>
    <mergeCell ref="GFZ301:GGP301"/>
    <mergeCell ref="GGQ301:GHG301"/>
    <mergeCell ref="GHH301:GHX301"/>
    <mergeCell ref="GHY301:GIO301"/>
    <mergeCell ref="GIP301:GJF301"/>
    <mergeCell ref="GJG301:GJW301"/>
    <mergeCell ref="GJX301:GKN301"/>
    <mergeCell ref="GKO301:GLE301"/>
    <mergeCell ref="GLF301:GLV301"/>
    <mergeCell ref="GLW301:GMM301"/>
    <mergeCell ref="GMN301:GND301"/>
    <mergeCell ref="GNE301:GNU301"/>
    <mergeCell ref="GNV301:GOL301"/>
    <mergeCell ref="GOM301:GPC301"/>
    <mergeCell ref="GPD301:GPT301"/>
    <mergeCell ref="GPU301:GQK301"/>
    <mergeCell ref="GQL301:GRB301"/>
    <mergeCell ref="GRC301:GRS301"/>
    <mergeCell ref="GRT301:GSJ301"/>
    <mergeCell ref="GSK301:GTA301"/>
    <mergeCell ref="GTB301:GTR301"/>
    <mergeCell ref="GTS301:GUI301"/>
    <mergeCell ref="GUJ301:GUZ301"/>
    <mergeCell ref="GVA301:GVQ301"/>
    <mergeCell ref="GVR301:GWH301"/>
    <mergeCell ref="GWI301:GWY301"/>
    <mergeCell ref="GWZ301:GXP301"/>
    <mergeCell ref="GXQ301:GYG301"/>
    <mergeCell ref="GYH301:GYX301"/>
    <mergeCell ref="GYY301:GZO301"/>
    <mergeCell ref="GZP301:HAF301"/>
    <mergeCell ref="HAG301:HAW301"/>
    <mergeCell ref="HAX301:HBN301"/>
    <mergeCell ref="HBO301:HCE301"/>
    <mergeCell ref="HCF301:HCV301"/>
    <mergeCell ref="HCW301:HDM301"/>
    <mergeCell ref="HDN301:HED301"/>
    <mergeCell ref="HEE301:HEU301"/>
    <mergeCell ref="HEV301:HFL301"/>
    <mergeCell ref="HFM301:HGC301"/>
    <mergeCell ref="HGD301:HGT301"/>
    <mergeCell ref="HGU301:HHK301"/>
    <mergeCell ref="HHL301:HIB301"/>
    <mergeCell ref="HIC301:HIS301"/>
    <mergeCell ref="HIT301:HJJ301"/>
    <mergeCell ref="HJK301:HKA301"/>
    <mergeCell ref="HKB301:HKR301"/>
    <mergeCell ref="HKS301:HLI301"/>
    <mergeCell ref="HLJ301:HLZ301"/>
    <mergeCell ref="HMA301:HMQ301"/>
    <mergeCell ref="HMR301:HNH301"/>
    <mergeCell ref="HNI301:HNY301"/>
    <mergeCell ref="HNZ301:HOP301"/>
    <mergeCell ref="HOQ301:HPG301"/>
    <mergeCell ref="HPH301:HPX301"/>
    <mergeCell ref="HPY301:HQO301"/>
    <mergeCell ref="HQP301:HRF301"/>
    <mergeCell ref="HRG301:HRW301"/>
    <mergeCell ref="HRX301:HSN301"/>
    <mergeCell ref="HSO301:HTE301"/>
    <mergeCell ref="HTF301:HTV301"/>
    <mergeCell ref="HTW301:HUM301"/>
    <mergeCell ref="HUN301:HVD301"/>
    <mergeCell ref="HVE301:HVU301"/>
    <mergeCell ref="HVV301:HWL301"/>
    <mergeCell ref="HWM301:HXC301"/>
    <mergeCell ref="HXD301:HXT301"/>
    <mergeCell ref="HXU301:HYK301"/>
    <mergeCell ref="HYL301:HZB301"/>
    <mergeCell ref="HZC301:HZS301"/>
    <mergeCell ref="HZT301:IAJ301"/>
    <mergeCell ref="IAK301:IBA301"/>
    <mergeCell ref="IBB301:IBR301"/>
    <mergeCell ref="IBS301:ICI301"/>
    <mergeCell ref="ICJ301:ICZ301"/>
    <mergeCell ref="IDA301:IDQ301"/>
    <mergeCell ref="IDR301:IEH301"/>
    <mergeCell ref="IEI301:IEY301"/>
    <mergeCell ref="IEZ301:IFP301"/>
    <mergeCell ref="IFQ301:IGG301"/>
    <mergeCell ref="IGH301:IGX301"/>
    <mergeCell ref="IGY301:IHO301"/>
    <mergeCell ref="IHP301:IIF301"/>
    <mergeCell ref="IIG301:IIW301"/>
    <mergeCell ref="IIX301:IJN301"/>
    <mergeCell ref="IJO301:IKE301"/>
    <mergeCell ref="IKF301:IKV301"/>
    <mergeCell ref="IKW301:ILM301"/>
    <mergeCell ref="ILN301:IMD301"/>
    <mergeCell ref="IME301:IMU301"/>
    <mergeCell ref="IMV301:INL301"/>
    <mergeCell ref="INM301:IOC301"/>
    <mergeCell ref="IOD301:IOT301"/>
    <mergeCell ref="IOU301:IPK301"/>
    <mergeCell ref="IPL301:IQB301"/>
    <mergeCell ref="IQC301:IQS301"/>
    <mergeCell ref="IQT301:IRJ301"/>
    <mergeCell ref="IRK301:ISA301"/>
    <mergeCell ref="ISB301:ISR301"/>
    <mergeCell ref="ISS301:ITI301"/>
    <mergeCell ref="ITJ301:ITZ301"/>
    <mergeCell ref="IUA301:IUQ301"/>
    <mergeCell ref="IUR301:IVH301"/>
    <mergeCell ref="IVI301:IVY301"/>
    <mergeCell ref="IVZ301:IWP301"/>
    <mergeCell ref="IWQ301:IXG301"/>
    <mergeCell ref="IXH301:IXX301"/>
    <mergeCell ref="IXY301:IYO301"/>
    <mergeCell ref="IYP301:IZF301"/>
    <mergeCell ref="IZG301:IZW301"/>
    <mergeCell ref="IZX301:JAN301"/>
    <mergeCell ref="JAO301:JBE301"/>
    <mergeCell ref="JBF301:JBV301"/>
    <mergeCell ref="JBW301:JCM301"/>
    <mergeCell ref="JCN301:JDD301"/>
    <mergeCell ref="JDE301:JDU301"/>
    <mergeCell ref="JDV301:JEL301"/>
    <mergeCell ref="JEM301:JFC301"/>
    <mergeCell ref="JFD301:JFT301"/>
    <mergeCell ref="JFU301:JGK301"/>
    <mergeCell ref="JGL301:JHB301"/>
    <mergeCell ref="JHC301:JHS301"/>
    <mergeCell ref="JHT301:JIJ301"/>
    <mergeCell ref="JIK301:JJA301"/>
    <mergeCell ref="JJB301:JJR301"/>
    <mergeCell ref="JJS301:JKI301"/>
    <mergeCell ref="JKJ301:JKZ301"/>
    <mergeCell ref="JLA301:JLQ301"/>
    <mergeCell ref="JLR301:JMH301"/>
    <mergeCell ref="JMI301:JMY301"/>
    <mergeCell ref="JMZ301:JNP301"/>
    <mergeCell ref="JNQ301:JOG301"/>
    <mergeCell ref="JOH301:JOX301"/>
    <mergeCell ref="JOY301:JPO301"/>
    <mergeCell ref="JPP301:JQF301"/>
    <mergeCell ref="JQG301:JQW301"/>
    <mergeCell ref="JQX301:JRN301"/>
    <mergeCell ref="JRO301:JSE301"/>
    <mergeCell ref="JSF301:JSV301"/>
    <mergeCell ref="JSW301:JTM301"/>
    <mergeCell ref="JTN301:JUD301"/>
    <mergeCell ref="JUE301:JUU301"/>
    <mergeCell ref="JUV301:JVL301"/>
    <mergeCell ref="JVM301:JWC301"/>
    <mergeCell ref="JWD301:JWT301"/>
    <mergeCell ref="JWU301:JXK301"/>
    <mergeCell ref="JXL301:JYB301"/>
    <mergeCell ref="JYC301:JYS301"/>
    <mergeCell ref="JYT301:JZJ301"/>
    <mergeCell ref="JZK301:KAA301"/>
    <mergeCell ref="KAB301:KAR301"/>
    <mergeCell ref="KAS301:KBI301"/>
    <mergeCell ref="KBJ301:KBZ301"/>
    <mergeCell ref="KCA301:KCQ301"/>
    <mergeCell ref="KCR301:KDH301"/>
    <mergeCell ref="KDI301:KDY301"/>
    <mergeCell ref="KDZ301:KEP301"/>
    <mergeCell ref="KEQ301:KFG301"/>
    <mergeCell ref="KFH301:KFX301"/>
    <mergeCell ref="KFY301:KGO301"/>
    <mergeCell ref="KGP301:KHF301"/>
    <mergeCell ref="KHG301:KHW301"/>
    <mergeCell ref="KHX301:KIN301"/>
    <mergeCell ref="KIO301:KJE301"/>
    <mergeCell ref="KJF301:KJV301"/>
    <mergeCell ref="KJW301:KKM301"/>
    <mergeCell ref="KKN301:KLD301"/>
    <mergeCell ref="KLE301:KLU301"/>
    <mergeCell ref="KLV301:KML301"/>
    <mergeCell ref="KMM301:KNC301"/>
    <mergeCell ref="KND301:KNT301"/>
    <mergeCell ref="KNU301:KOK301"/>
    <mergeCell ref="KOL301:KPB301"/>
    <mergeCell ref="KPC301:KPS301"/>
    <mergeCell ref="KPT301:KQJ301"/>
    <mergeCell ref="KQK301:KRA301"/>
    <mergeCell ref="KRB301:KRR301"/>
    <mergeCell ref="KRS301:KSI301"/>
    <mergeCell ref="KSJ301:KSZ301"/>
    <mergeCell ref="KTA301:KTQ301"/>
    <mergeCell ref="KTR301:KUH301"/>
    <mergeCell ref="KUI301:KUY301"/>
    <mergeCell ref="KUZ301:KVP301"/>
    <mergeCell ref="KVQ301:KWG301"/>
    <mergeCell ref="KWH301:KWX301"/>
    <mergeCell ref="KWY301:KXO301"/>
    <mergeCell ref="KXP301:KYF301"/>
    <mergeCell ref="KYG301:KYW301"/>
    <mergeCell ref="KYX301:KZN301"/>
    <mergeCell ref="KZO301:LAE301"/>
    <mergeCell ref="LAF301:LAV301"/>
    <mergeCell ref="LAW301:LBM301"/>
    <mergeCell ref="LBN301:LCD301"/>
    <mergeCell ref="LCE301:LCU301"/>
    <mergeCell ref="LCV301:LDL301"/>
    <mergeCell ref="LDM301:LEC301"/>
    <mergeCell ref="LED301:LET301"/>
    <mergeCell ref="LEU301:LFK301"/>
    <mergeCell ref="LFL301:LGB301"/>
    <mergeCell ref="LGC301:LGS301"/>
    <mergeCell ref="LGT301:LHJ301"/>
    <mergeCell ref="LHK301:LIA301"/>
    <mergeCell ref="LIB301:LIR301"/>
    <mergeCell ref="LIS301:LJI301"/>
    <mergeCell ref="LJJ301:LJZ301"/>
    <mergeCell ref="LKA301:LKQ301"/>
    <mergeCell ref="LKR301:LLH301"/>
    <mergeCell ref="LLI301:LLY301"/>
    <mergeCell ref="LLZ301:LMP301"/>
    <mergeCell ref="LMQ301:LNG301"/>
    <mergeCell ref="LNH301:LNX301"/>
    <mergeCell ref="LNY301:LOO301"/>
    <mergeCell ref="LOP301:LPF301"/>
    <mergeCell ref="LPG301:LPW301"/>
    <mergeCell ref="LPX301:LQN301"/>
    <mergeCell ref="LQO301:LRE301"/>
    <mergeCell ref="LRF301:LRV301"/>
    <mergeCell ref="LRW301:LSM301"/>
    <mergeCell ref="LSN301:LTD301"/>
    <mergeCell ref="LTE301:LTU301"/>
    <mergeCell ref="LTV301:LUL301"/>
    <mergeCell ref="LUM301:LVC301"/>
    <mergeCell ref="LVD301:LVT301"/>
    <mergeCell ref="LVU301:LWK301"/>
    <mergeCell ref="LWL301:LXB301"/>
    <mergeCell ref="LXC301:LXS301"/>
    <mergeCell ref="LXT301:LYJ301"/>
    <mergeCell ref="LYK301:LZA301"/>
    <mergeCell ref="LZB301:LZR301"/>
    <mergeCell ref="LZS301:MAI301"/>
    <mergeCell ref="MAJ301:MAZ301"/>
    <mergeCell ref="MBA301:MBQ301"/>
    <mergeCell ref="MBR301:MCH301"/>
    <mergeCell ref="MCI301:MCY301"/>
    <mergeCell ref="MCZ301:MDP301"/>
    <mergeCell ref="MDQ301:MEG301"/>
    <mergeCell ref="MEH301:MEX301"/>
    <mergeCell ref="MEY301:MFO301"/>
    <mergeCell ref="MFP301:MGF301"/>
    <mergeCell ref="MGG301:MGW301"/>
    <mergeCell ref="MGX301:MHN301"/>
    <mergeCell ref="MHO301:MIE301"/>
    <mergeCell ref="MIF301:MIV301"/>
    <mergeCell ref="MIW301:MJM301"/>
    <mergeCell ref="MJN301:MKD301"/>
    <mergeCell ref="MKE301:MKU301"/>
    <mergeCell ref="MKV301:MLL301"/>
    <mergeCell ref="MLM301:MMC301"/>
    <mergeCell ref="MMD301:MMT301"/>
    <mergeCell ref="MMU301:MNK301"/>
    <mergeCell ref="MNL301:MOB301"/>
    <mergeCell ref="MOC301:MOS301"/>
    <mergeCell ref="MOT301:MPJ301"/>
    <mergeCell ref="MPK301:MQA301"/>
    <mergeCell ref="MQB301:MQR301"/>
    <mergeCell ref="MQS301:MRI301"/>
    <mergeCell ref="MRJ301:MRZ301"/>
    <mergeCell ref="MSA301:MSQ301"/>
    <mergeCell ref="MSR301:MTH301"/>
    <mergeCell ref="MTI301:MTY301"/>
    <mergeCell ref="MTZ301:MUP301"/>
    <mergeCell ref="MUQ301:MVG301"/>
    <mergeCell ref="MVH301:MVX301"/>
    <mergeCell ref="MVY301:MWO301"/>
    <mergeCell ref="MWP301:MXF301"/>
    <mergeCell ref="MXG301:MXW301"/>
    <mergeCell ref="MXX301:MYN301"/>
    <mergeCell ref="MYO301:MZE301"/>
    <mergeCell ref="MZF301:MZV301"/>
    <mergeCell ref="MZW301:NAM301"/>
    <mergeCell ref="NAN301:NBD301"/>
    <mergeCell ref="NBE301:NBU301"/>
    <mergeCell ref="NBV301:NCL301"/>
    <mergeCell ref="NCM301:NDC301"/>
    <mergeCell ref="NDD301:NDT301"/>
    <mergeCell ref="NDU301:NEK301"/>
    <mergeCell ref="NEL301:NFB301"/>
    <mergeCell ref="NFC301:NFS301"/>
    <mergeCell ref="NFT301:NGJ301"/>
    <mergeCell ref="NGK301:NHA301"/>
    <mergeCell ref="NHB301:NHR301"/>
    <mergeCell ref="NHS301:NII301"/>
    <mergeCell ref="NIJ301:NIZ301"/>
    <mergeCell ref="NJA301:NJQ301"/>
    <mergeCell ref="NJR301:NKH301"/>
    <mergeCell ref="NKI301:NKY301"/>
    <mergeCell ref="NKZ301:NLP301"/>
    <mergeCell ref="NLQ301:NMG301"/>
    <mergeCell ref="NMH301:NMX301"/>
    <mergeCell ref="NMY301:NNO301"/>
    <mergeCell ref="NNP301:NOF301"/>
    <mergeCell ref="NOG301:NOW301"/>
    <mergeCell ref="NOX301:NPN301"/>
    <mergeCell ref="NPO301:NQE301"/>
    <mergeCell ref="NQF301:NQV301"/>
    <mergeCell ref="NQW301:NRM301"/>
    <mergeCell ref="NRN301:NSD301"/>
    <mergeCell ref="NSE301:NSU301"/>
    <mergeCell ref="NSV301:NTL301"/>
    <mergeCell ref="NTM301:NUC301"/>
    <mergeCell ref="NUD301:NUT301"/>
    <mergeCell ref="NUU301:NVK301"/>
    <mergeCell ref="NVL301:NWB301"/>
    <mergeCell ref="NWC301:NWS301"/>
    <mergeCell ref="NWT301:NXJ301"/>
    <mergeCell ref="NXK301:NYA301"/>
    <mergeCell ref="NYB301:NYR301"/>
    <mergeCell ref="NYS301:NZI301"/>
    <mergeCell ref="NZJ301:NZZ301"/>
    <mergeCell ref="OAA301:OAQ301"/>
    <mergeCell ref="OAR301:OBH301"/>
    <mergeCell ref="OBI301:OBY301"/>
    <mergeCell ref="OBZ301:OCP301"/>
    <mergeCell ref="OCQ301:ODG301"/>
    <mergeCell ref="ODH301:ODX301"/>
    <mergeCell ref="ODY301:OEO301"/>
    <mergeCell ref="OEP301:OFF301"/>
    <mergeCell ref="OFG301:OFW301"/>
    <mergeCell ref="OFX301:OGN301"/>
    <mergeCell ref="OGO301:OHE301"/>
    <mergeCell ref="OHF301:OHV301"/>
    <mergeCell ref="OHW301:OIM301"/>
    <mergeCell ref="OIN301:OJD301"/>
    <mergeCell ref="OJE301:OJU301"/>
    <mergeCell ref="OJV301:OKL301"/>
    <mergeCell ref="OKM301:OLC301"/>
    <mergeCell ref="OLD301:OLT301"/>
    <mergeCell ref="OLU301:OMK301"/>
    <mergeCell ref="OML301:ONB301"/>
    <mergeCell ref="ONC301:ONS301"/>
    <mergeCell ref="ONT301:OOJ301"/>
    <mergeCell ref="OOK301:OPA301"/>
    <mergeCell ref="OPB301:OPR301"/>
    <mergeCell ref="OPS301:OQI301"/>
    <mergeCell ref="OQJ301:OQZ301"/>
    <mergeCell ref="ORA301:ORQ301"/>
    <mergeCell ref="ORR301:OSH301"/>
    <mergeCell ref="OSI301:OSY301"/>
    <mergeCell ref="OSZ301:OTP301"/>
    <mergeCell ref="OTQ301:OUG301"/>
    <mergeCell ref="OUH301:OUX301"/>
    <mergeCell ref="OUY301:OVO301"/>
    <mergeCell ref="OVP301:OWF301"/>
    <mergeCell ref="OWG301:OWW301"/>
    <mergeCell ref="OWX301:OXN301"/>
    <mergeCell ref="OXO301:OYE301"/>
    <mergeCell ref="OYF301:OYV301"/>
    <mergeCell ref="OYW301:OZM301"/>
    <mergeCell ref="OZN301:PAD301"/>
    <mergeCell ref="PAE301:PAU301"/>
    <mergeCell ref="PAV301:PBL301"/>
    <mergeCell ref="PBM301:PCC301"/>
    <mergeCell ref="PCD301:PCT301"/>
    <mergeCell ref="PCU301:PDK301"/>
    <mergeCell ref="PDL301:PEB301"/>
    <mergeCell ref="PEC301:PES301"/>
    <mergeCell ref="PET301:PFJ301"/>
    <mergeCell ref="PFK301:PGA301"/>
    <mergeCell ref="PGB301:PGR301"/>
    <mergeCell ref="PGS301:PHI301"/>
    <mergeCell ref="PHJ301:PHZ301"/>
    <mergeCell ref="PIA301:PIQ301"/>
    <mergeCell ref="PIR301:PJH301"/>
    <mergeCell ref="PJI301:PJY301"/>
    <mergeCell ref="PJZ301:PKP301"/>
    <mergeCell ref="PKQ301:PLG301"/>
    <mergeCell ref="PLH301:PLX301"/>
    <mergeCell ref="PLY301:PMO301"/>
    <mergeCell ref="PMP301:PNF301"/>
    <mergeCell ref="PNG301:PNW301"/>
    <mergeCell ref="PNX301:PON301"/>
    <mergeCell ref="POO301:PPE301"/>
    <mergeCell ref="PPF301:PPV301"/>
    <mergeCell ref="PPW301:PQM301"/>
    <mergeCell ref="PQN301:PRD301"/>
    <mergeCell ref="PRE301:PRU301"/>
    <mergeCell ref="PRV301:PSL301"/>
    <mergeCell ref="PSM301:PTC301"/>
    <mergeCell ref="PTD301:PTT301"/>
    <mergeCell ref="PTU301:PUK301"/>
    <mergeCell ref="PUL301:PVB301"/>
    <mergeCell ref="PVC301:PVS301"/>
    <mergeCell ref="PVT301:PWJ301"/>
    <mergeCell ref="PWK301:PXA301"/>
    <mergeCell ref="PXB301:PXR301"/>
    <mergeCell ref="PXS301:PYI301"/>
    <mergeCell ref="PYJ301:PYZ301"/>
    <mergeCell ref="PZA301:PZQ301"/>
    <mergeCell ref="PZR301:QAH301"/>
    <mergeCell ref="QAI301:QAY301"/>
    <mergeCell ref="QAZ301:QBP301"/>
    <mergeCell ref="QBQ301:QCG301"/>
    <mergeCell ref="QCH301:QCX301"/>
    <mergeCell ref="QCY301:QDO301"/>
    <mergeCell ref="QDP301:QEF301"/>
    <mergeCell ref="QEG301:QEW301"/>
    <mergeCell ref="QEX301:QFN301"/>
    <mergeCell ref="QFO301:QGE301"/>
    <mergeCell ref="QGF301:QGV301"/>
    <mergeCell ref="QGW301:QHM301"/>
    <mergeCell ref="QHN301:QID301"/>
    <mergeCell ref="QIE301:QIU301"/>
    <mergeCell ref="QIV301:QJL301"/>
    <mergeCell ref="QJM301:QKC301"/>
    <mergeCell ref="QKD301:QKT301"/>
    <mergeCell ref="QKU301:QLK301"/>
    <mergeCell ref="QLL301:QMB301"/>
    <mergeCell ref="QMC301:QMS301"/>
    <mergeCell ref="QMT301:QNJ301"/>
    <mergeCell ref="QNK301:QOA301"/>
    <mergeCell ref="QOB301:QOR301"/>
    <mergeCell ref="QOS301:QPI301"/>
    <mergeCell ref="QPJ301:QPZ301"/>
    <mergeCell ref="QQA301:QQQ301"/>
    <mergeCell ref="QQR301:QRH301"/>
    <mergeCell ref="QRI301:QRY301"/>
    <mergeCell ref="QRZ301:QSP301"/>
    <mergeCell ref="QSQ301:QTG301"/>
    <mergeCell ref="QTH301:QTX301"/>
    <mergeCell ref="QTY301:QUO301"/>
    <mergeCell ref="QUP301:QVF301"/>
    <mergeCell ref="QVG301:QVW301"/>
    <mergeCell ref="QVX301:QWN301"/>
    <mergeCell ref="QWO301:QXE301"/>
    <mergeCell ref="QXF301:QXV301"/>
    <mergeCell ref="QXW301:QYM301"/>
    <mergeCell ref="QYN301:QZD301"/>
    <mergeCell ref="QZE301:QZU301"/>
    <mergeCell ref="QZV301:RAL301"/>
    <mergeCell ref="RAM301:RBC301"/>
    <mergeCell ref="RBD301:RBT301"/>
    <mergeCell ref="RBU301:RCK301"/>
    <mergeCell ref="RCL301:RDB301"/>
    <mergeCell ref="RDC301:RDS301"/>
    <mergeCell ref="RDT301:REJ301"/>
    <mergeCell ref="REK301:RFA301"/>
    <mergeCell ref="RFB301:RFR301"/>
    <mergeCell ref="RFS301:RGI301"/>
    <mergeCell ref="RGJ301:RGZ301"/>
    <mergeCell ref="RHA301:RHQ301"/>
    <mergeCell ref="RHR301:RIH301"/>
    <mergeCell ref="RII301:RIY301"/>
    <mergeCell ref="RIZ301:RJP301"/>
    <mergeCell ref="RJQ301:RKG301"/>
    <mergeCell ref="RKH301:RKX301"/>
    <mergeCell ref="RKY301:RLO301"/>
    <mergeCell ref="RLP301:RMF301"/>
    <mergeCell ref="RMG301:RMW301"/>
    <mergeCell ref="RMX301:RNN301"/>
    <mergeCell ref="RNO301:ROE301"/>
    <mergeCell ref="ROF301:ROV301"/>
    <mergeCell ref="ROW301:RPM301"/>
    <mergeCell ref="RPN301:RQD301"/>
    <mergeCell ref="RQE301:RQU301"/>
    <mergeCell ref="RQV301:RRL301"/>
    <mergeCell ref="RRM301:RSC301"/>
    <mergeCell ref="RSD301:RST301"/>
    <mergeCell ref="RSU301:RTK301"/>
    <mergeCell ref="RTL301:RUB301"/>
    <mergeCell ref="RUC301:RUS301"/>
    <mergeCell ref="RUT301:RVJ301"/>
    <mergeCell ref="RVK301:RWA301"/>
    <mergeCell ref="RWB301:RWR301"/>
    <mergeCell ref="RWS301:RXI301"/>
    <mergeCell ref="RXJ301:RXZ301"/>
    <mergeCell ref="RYA301:RYQ301"/>
    <mergeCell ref="RYR301:RZH301"/>
    <mergeCell ref="RZI301:RZY301"/>
    <mergeCell ref="RZZ301:SAP301"/>
    <mergeCell ref="SAQ301:SBG301"/>
    <mergeCell ref="SBH301:SBX301"/>
    <mergeCell ref="SBY301:SCO301"/>
    <mergeCell ref="SCP301:SDF301"/>
    <mergeCell ref="SDG301:SDW301"/>
    <mergeCell ref="SDX301:SEN301"/>
    <mergeCell ref="SEO301:SFE301"/>
    <mergeCell ref="SFF301:SFV301"/>
    <mergeCell ref="SFW301:SGM301"/>
    <mergeCell ref="SGN301:SHD301"/>
    <mergeCell ref="SHE301:SHU301"/>
    <mergeCell ref="SHV301:SIL301"/>
    <mergeCell ref="SIM301:SJC301"/>
    <mergeCell ref="SJD301:SJT301"/>
    <mergeCell ref="SJU301:SKK301"/>
    <mergeCell ref="SKL301:SLB301"/>
    <mergeCell ref="SLC301:SLS301"/>
    <mergeCell ref="SLT301:SMJ301"/>
    <mergeCell ref="SMK301:SNA301"/>
    <mergeCell ref="SNB301:SNR301"/>
    <mergeCell ref="SNS301:SOI301"/>
    <mergeCell ref="SOJ301:SOZ301"/>
    <mergeCell ref="SPA301:SPQ301"/>
    <mergeCell ref="SPR301:SQH301"/>
    <mergeCell ref="SQI301:SQY301"/>
    <mergeCell ref="SQZ301:SRP301"/>
    <mergeCell ref="SRQ301:SSG301"/>
    <mergeCell ref="SSH301:SSX301"/>
    <mergeCell ref="SSY301:STO301"/>
    <mergeCell ref="STP301:SUF301"/>
    <mergeCell ref="SUG301:SUW301"/>
    <mergeCell ref="SUX301:SVN301"/>
    <mergeCell ref="SVO301:SWE301"/>
    <mergeCell ref="SWF301:SWV301"/>
    <mergeCell ref="SWW301:SXM301"/>
    <mergeCell ref="SXN301:SYD301"/>
    <mergeCell ref="SYE301:SYU301"/>
    <mergeCell ref="SYV301:SZL301"/>
    <mergeCell ref="SZM301:TAC301"/>
    <mergeCell ref="TAD301:TAT301"/>
    <mergeCell ref="TAU301:TBK301"/>
    <mergeCell ref="TBL301:TCB301"/>
    <mergeCell ref="TCC301:TCS301"/>
    <mergeCell ref="TCT301:TDJ301"/>
    <mergeCell ref="TDK301:TEA301"/>
    <mergeCell ref="TEB301:TER301"/>
    <mergeCell ref="TES301:TFI301"/>
    <mergeCell ref="TFJ301:TFZ301"/>
    <mergeCell ref="TGA301:TGQ301"/>
    <mergeCell ref="TGR301:THH301"/>
    <mergeCell ref="THI301:THY301"/>
    <mergeCell ref="THZ301:TIP301"/>
    <mergeCell ref="TIQ301:TJG301"/>
    <mergeCell ref="TJH301:TJX301"/>
    <mergeCell ref="TJY301:TKO301"/>
    <mergeCell ref="TKP301:TLF301"/>
    <mergeCell ref="TLG301:TLW301"/>
    <mergeCell ref="TLX301:TMN301"/>
    <mergeCell ref="TMO301:TNE301"/>
    <mergeCell ref="TNF301:TNV301"/>
    <mergeCell ref="TNW301:TOM301"/>
    <mergeCell ref="TON301:TPD301"/>
    <mergeCell ref="TPE301:TPU301"/>
    <mergeCell ref="TPV301:TQL301"/>
    <mergeCell ref="TQM301:TRC301"/>
    <mergeCell ref="TRD301:TRT301"/>
    <mergeCell ref="TRU301:TSK301"/>
    <mergeCell ref="TSL301:TTB301"/>
    <mergeCell ref="TTC301:TTS301"/>
    <mergeCell ref="TTT301:TUJ301"/>
    <mergeCell ref="TUK301:TVA301"/>
    <mergeCell ref="TVB301:TVR301"/>
    <mergeCell ref="TVS301:TWI301"/>
    <mergeCell ref="TWJ301:TWZ301"/>
    <mergeCell ref="TXA301:TXQ301"/>
    <mergeCell ref="TXR301:TYH301"/>
    <mergeCell ref="TYI301:TYY301"/>
    <mergeCell ref="TYZ301:TZP301"/>
    <mergeCell ref="TZQ301:UAG301"/>
    <mergeCell ref="UAH301:UAX301"/>
    <mergeCell ref="UAY301:UBO301"/>
    <mergeCell ref="UBP301:UCF301"/>
    <mergeCell ref="UCG301:UCW301"/>
    <mergeCell ref="UCX301:UDN301"/>
    <mergeCell ref="UDO301:UEE301"/>
    <mergeCell ref="UEF301:UEV301"/>
    <mergeCell ref="UEW301:UFM301"/>
    <mergeCell ref="UFN301:UGD301"/>
    <mergeCell ref="UGE301:UGU301"/>
    <mergeCell ref="UGV301:UHL301"/>
    <mergeCell ref="UHM301:UIC301"/>
    <mergeCell ref="UID301:UIT301"/>
    <mergeCell ref="UIU301:UJK301"/>
    <mergeCell ref="UJL301:UKB301"/>
    <mergeCell ref="UKC301:UKS301"/>
    <mergeCell ref="UKT301:ULJ301"/>
    <mergeCell ref="ULK301:UMA301"/>
    <mergeCell ref="UMB301:UMR301"/>
    <mergeCell ref="UMS301:UNI301"/>
    <mergeCell ref="UNJ301:UNZ301"/>
    <mergeCell ref="UOA301:UOQ301"/>
    <mergeCell ref="UOR301:UPH301"/>
    <mergeCell ref="UPI301:UPY301"/>
    <mergeCell ref="UPZ301:UQP301"/>
    <mergeCell ref="UQQ301:URG301"/>
    <mergeCell ref="URH301:URX301"/>
    <mergeCell ref="URY301:USO301"/>
    <mergeCell ref="USP301:UTF301"/>
    <mergeCell ref="UTG301:UTW301"/>
    <mergeCell ref="UTX301:UUN301"/>
    <mergeCell ref="UUO301:UVE301"/>
    <mergeCell ref="UVF301:UVV301"/>
    <mergeCell ref="UVW301:UWM301"/>
    <mergeCell ref="UWN301:UXD301"/>
    <mergeCell ref="UXE301:UXU301"/>
    <mergeCell ref="UXV301:UYL301"/>
    <mergeCell ref="UYM301:UZC301"/>
    <mergeCell ref="UZD301:UZT301"/>
    <mergeCell ref="UZU301:VAK301"/>
    <mergeCell ref="VAL301:VBB301"/>
    <mergeCell ref="VBC301:VBS301"/>
    <mergeCell ref="VBT301:VCJ301"/>
    <mergeCell ref="VCK301:VDA301"/>
    <mergeCell ref="VDB301:VDR301"/>
    <mergeCell ref="VDS301:VEI301"/>
    <mergeCell ref="VEJ301:VEZ301"/>
    <mergeCell ref="VFA301:VFQ301"/>
    <mergeCell ref="VFR301:VGH301"/>
    <mergeCell ref="VGI301:VGY301"/>
    <mergeCell ref="VGZ301:VHP301"/>
    <mergeCell ref="VHQ301:VIG301"/>
    <mergeCell ref="VIH301:VIX301"/>
    <mergeCell ref="VIY301:VJO301"/>
    <mergeCell ref="VJP301:VKF301"/>
    <mergeCell ref="VKG301:VKW301"/>
    <mergeCell ref="VKX301:VLN301"/>
    <mergeCell ref="VLO301:VME301"/>
    <mergeCell ref="VMF301:VMV301"/>
    <mergeCell ref="VMW301:VNM301"/>
    <mergeCell ref="VNN301:VOD301"/>
    <mergeCell ref="VOE301:VOU301"/>
    <mergeCell ref="VOV301:VPL301"/>
    <mergeCell ref="VPM301:VQC301"/>
    <mergeCell ref="VQD301:VQT301"/>
    <mergeCell ref="VQU301:VRK301"/>
    <mergeCell ref="VRL301:VSB301"/>
    <mergeCell ref="VSC301:VSS301"/>
    <mergeCell ref="VST301:VTJ301"/>
    <mergeCell ref="VTK301:VUA301"/>
    <mergeCell ref="VUB301:VUR301"/>
    <mergeCell ref="VUS301:VVI301"/>
    <mergeCell ref="VVJ301:VVZ301"/>
    <mergeCell ref="VWA301:VWQ301"/>
    <mergeCell ref="VWR301:VXH301"/>
    <mergeCell ref="VXI301:VXY301"/>
    <mergeCell ref="VXZ301:VYP301"/>
    <mergeCell ref="VYQ301:VZG301"/>
    <mergeCell ref="VZH301:VZX301"/>
    <mergeCell ref="VZY301:WAO301"/>
    <mergeCell ref="WAP301:WBF301"/>
    <mergeCell ref="WBG301:WBW301"/>
    <mergeCell ref="WBX301:WCN301"/>
    <mergeCell ref="WCO301:WDE301"/>
    <mergeCell ref="WDF301:WDV301"/>
    <mergeCell ref="WDW301:WEM301"/>
    <mergeCell ref="WEN301:WFD301"/>
    <mergeCell ref="WFE301:WFU301"/>
    <mergeCell ref="WFV301:WGL301"/>
    <mergeCell ref="WGM301:WHC301"/>
    <mergeCell ref="WHD301:WHT301"/>
    <mergeCell ref="WHU301:WIK301"/>
    <mergeCell ref="WIL301:WJB301"/>
    <mergeCell ref="WJC301:WJS301"/>
    <mergeCell ref="WJT301:WKJ301"/>
    <mergeCell ref="WKK301:WLA301"/>
    <mergeCell ref="WLB301:WLR301"/>
    <mergeCell ref="WLS301:WMI301"/>
    <mergeCell ref="WMJ301:WMZ301"/>
    <mergeCell ref="WNA301:WNQ301"/>
    <mergeCell ref="WNR301:WOH301"/>
    <mergeCell ref="WOI301:WOY301"/>
    <mergeCell ref="WOZ301:WPP301"/>
    <mergeCell ref="WPQ301:WQG301"/>
    <mergeCell ref="WQH301:WQX301"/>
    <mergeCell ref="WQY301:WRO301"/>
    <mergeCell ref="WRP301:WSF301"/>
    <mergeCell ref="WSG301:WSW301"/>
    <mergeCell ref="WSX301:WTN301"/>
    <mergeCell ref="WTO301:WUE301"/>
    <mergeCell ref="WUF301:WUV301"/>
    <mergeCell ref="WUW301:WVM301"/>
    <mergeCell ref="WVN301:WWD301"/>
    <mergeCell ref="WWE301:WWU301"/>
    <mergeCell ref="WWV301:WXL301"/>
    <mergeCell ref="WXM301:WYC301"/>
    <mergeCell ref="WYD301:WYT301"/>
    <mergeCell ref="WYU301:WZK301"/>
    <mergeCell ref="WZL301:XAB301"/>
    <mergeCell ref="XAC301:XAS301"/>
    <mergeCell ref="XAT301:XBJ301"/>
    <mergeCell ref="XBK301:XCA301"/>
    <mergeCell ref="XCB301:XCR301"/>
    <mergeCell ref="XCS301:XDI301"/>
    <mergeCell ref="XDJ301:XDZ301"/>
    <mergeCell ref="XEA301:XEQ301"/>
    <mergeCell ref="XER301:XFD301"/>
    <mergeCell ref="A313:Q313"/>
    <mergeCell ref="R313:AH313"/>
    <mergeCell ref="AI313:AY313"/>
    <mergeCell ref="AZ313:BP313"/>
    <mergeCell ref="BQ313:CG313"/>
    <mergeCell ref="CH313:CX313"/>
    <mergeCell ref="CY313:DO313"/>
    <mergeCell ref="DP313:EF313"/>
    <mergeCell ref="EG313:EW313"/>
    <mergeCell ref="EX313:FN313"/>
    <mergeCell ref="FO313:GE313"/>
    <mergeCell ref="GF313:GV313"/>
    <mergeCell ref="GW313:HM313"/>
    <mergeCell ref="HN313:ID313"/>
    <mergeCell ref="IE313:IU313"/>
    <mergeCell ref="IV313:JL313"/>
    <mergeCell ref="JM313:KC313"/>
    <mergeCell ref="KD313:KT313"/>
    <mergeCell ref="KU313:LK313"/>
    <mergeCell ref="LL313:MB313"/>
    <mergeCell ref="MC313:MS313"/>
    <mergeCell ref="MT313:NJ313"/>
    <mergeCell ref="NK313:OA313"/>
    <mergeCell ref="OB313:OR313"/>
    <mergeCell ref="OS313:PI313"/>
    <mergeCell ref="PJ313:PZ313"/>
    <mergeCell ref="QA313:QQ313"/>
    <mergeCell ref="QR313:RH313"/>
    <mergeCell ref="RI313:RY313"/>
    <mergeCell ref="RZ313:SP313"/>
    <mergeCell ref="SQ313:TG313"/>
    <mergeCell ref="TH313:TX313"/>
    <mergeCell ref="TY313:UO313"/>
    <mergeCell ref="UP313:VF313"/>
    <mergeCell ref="VG313:VW313"/>
    <mergeCell ref="VX313:WN313"/>
    <mergeCell ref="WO313:XE313"/>
    <mergeCell ref="XF313:XV313"/>
    <mergeCell ref="XW313:YM313"/>
    <mergeCell ref="YN313:ZD313"/>
    <mergeCell ref="ZE313:ZU313"/>
    <mergeCell ref="ZV313:AAL313"/>
    <mergeCell ref="AAM313:ABC313"/>
    <mergeCell ref="ABD313:ABT313"/>
    <mergeCell ref="ABU313:ACK313"/>
    <mergeCell ref="ACL313:ADB313"/>
    <mergeCell ref="ADC313:ADS313"/>
    <mergeCell ref="ADT313:AEJ313"/>
    <mergeCell ref="AEK313:AFA313"/>
    <mergeCell ref="AFB313:AFR313"/>
    <mergeCell ref="AFS313:AGI313"/>
    <mergeCell ref="AGJ313:AGZ313"/>
    <mergeCell ref="AHA313:AHQ313"/>
    <mergeCell ref="AHR313:AIH313"/>
    <mergeCell ref="AII313:AIY313"/>
    <mergeCell ref="AIZ313:AJP313"/>
    <mergeCell ref="AJQ313:AKG313"/>
    <mergeCell ref="AKH313:AKX313"/>
    <mergeCell ref="AKY313:ALO313"/>
    <mergeCell ref="ALP313:AMF313"/>
    <mergeCell ref="AMG313:AMW313"/>
    <mergeCell ref="AMX313:ANN313"/>
    <mergeCell ref="ANO313:AOE313"/>
    <mergeCell ref="AOF313:AOV313"/>
    <mergeCell ref="AOW313:APM313"/>
    <mergeCell ref="APN313:AQD313"/>
    <mergeCell ref="AQE313:AQU313"/>
    <mergeCell ref="AQV313:ARL313"/>
    <mergeCell ref="ARM313:ASC313"/>
    <mergeCell ref="ASD313:AST313"/>
    <mergeCell ref="ASU313:ATK313"/>
    <mergeCell ref="ATL313:AUB313"/>
    <mergeCell ref="AUC313:AUS313"/>
    <mergeCell ref="AUT313:AVJ313"/>
    <mergeCell ref="AVK313:AWA313"/>
    <mergeCell ref="AWB313:AWR313"/>
    <mergeCell ref="AWS313:AXI313"/>
    <mergeCell ref="AXJ313:AXZ313"/>
    <mergeCell ref="AYA313:AYQ313"/>
    <mergeCell ref="AYR313:AZH313"/>
    <mergeCell ref="AZI313:AZY313"/>
    <mergeCell ref="AZZ313:BAP313"/>
    <mergeCell ref="BAQ313:BBG313"/>
    <mergeCell ref="BBH313:BBX313"/>
    <mergeCell ref="BBY313:BCO313"/>
    <mergeCell ref="BCP313:BDF313"/>
    <mergeCell ref="BDG313:BDW313"/>
    <mergeCell ref="BDX313:BEN313"/>
    <mergeCell ref="BEO313:BFE313"/>
    <mergeCell ref="BFF313:BFV313"/>
    <mergeCell ref="BFW313:BGM313"/>
    <mergeCell ref="BGN313:BHD313"/>
    <mergeCell ref="BHE313:BHU313"/>
    <mergeCell ref="BHV313:BIL313"/>
    <mergeCell ref="BIM313:BJC313"/>
    <mergeCell ref="BJD313:BJT313"/>
    <mergeCell ref="BJU313:BKK313"/>
    <mergeCell ref="BKL313:BLB313"/>
    <mergeCell ref="BLC313:BLS313"/>
    <mergeCell ref="BLT313:BMJ313"/>
    <mergeCell ref="BMK313:BNA313"/>
    <mergeCell ref="BNB313:BNR313"/>
    <mergeCell ref="BNS313:BOI313"/>
    <mergeCell ref="BOJ313:BOZ313"/>
    <mergeCell ref="BPA313:BPQ313"/>
    <mergeCell ref="BPR313:BQH313"/>
    <mergeCell ref="BQI313:BQY313"/>
    <mergeCell ref="BQZ313:BRP313"/>
    <mergeCell ref="BRQ313:BSG313"/>
    <mergeCell ref="BSH313:BSX313"/>
    <mergeCell ref="BSY313:BTO313"/>
    <mergeCell ref="BTP313:BUF313"/>
    <mergeCell ref="BUG313:BUW313"/>
    <mergeCell ref="BUX313:BVN313"/>
    <mergeCell ref="BVO313:BWE313"/>
    <mergeCell ref="BWF313:BWV313"/>
    <mergeCell ref="BWW313:BXM313"/>
    <mergeCell ref="BXN313:BYD313"/>
    <mergeCell ref="BYE313:BYU313"/>
    <mergeCell ref="BYV313:BZL313"/>
    <mergeCell ref="BZM313:CAC313"/>
    <mergeCell ref="CAD313:CAT313"/>
    <mergeCell ref="CAU313:CBK313"/>
    <mergeCell ref="CBL313:CCB313"/>
    <mergeCell ref="CCC313:CCS313"/>
    <mergeCell ref="CCT313:CDJ313"/>
    <mergeCell ref="CDK313:CEA313"/>
    <mergeCell ref="CEB313:CER313"/>
    <mergeCell ref="CES313:CFI313"/>
    <mergeCell ref="CFJ313:CFZ313"/>
    <mergeCell ref="CGA313:CGQ313"/>
    <mergeCell ref="CGR313:CHH313"/>
    <mergeCell ref="CHI313:CHY313"/>
    <mergeCell ref="CHZ313:CIP313"/>
    <mergeCell ref="CIQ313:CJG313"/>
    <mergeCell ref="CJH313:CJX313"/>
    <mergeCell ref="CJY313:CKO313"/>
    <mergeCell ref="CKP313:CLF313"/>
    <mergeCell ref="CLG313:CLW313"/>
    <mergeCell ref="CLX313:CMN313"/>
    <mergeCell ref="CMO313:CNE313"/>
    <mergeCell ref="CNF313:CNV313"/>
    <mergeCell ref="CNW313:COM313"/>
    <mergeCell ref="CON313:CPD313"/>
    <mergeCell ref="CPE313:CPU313"/>
    <mergeCell ref="CPV313:CQL313"/>
    <mergeCell ref="CQM313:CRC313"/>
    <mergeCell ref="CRD313:CRT313"/>
    <mergeCell ref="CRU313:CSK313"/>
    <mergeCell ref="CSL313:CTB313"/>
    <mergeCell ref="CTC313:CTS313"/>
    <mergeCell ref="CTT313:CUJ313"/>
    <mergeCell ref="CUK313:CVA313"/>
    <mergeCell ref="CVB313:CVR313"/>
    <mergeCell ref="CVS313:CWI313"/>
    <mergeCell ref="CWJ313:CWZ313"/>
    <mergeCell ref="CXA313:CXQ313"/>
    <mergeCell ref="CXR313:CYH313"/>
    <mergeCell ref="CYI313:CYY313"/>
    <mergeCell ref="CYZ313:CZP313"/>
    <mergeCell ref="CZQ313:DAG313"/>
    <mergeCell ref="DAH313:DAX313"/>
    <mergeCell ref="DAY313:DBO313"/>
    <mergeCell ref="DBP313:DCF313"/>
    <mergeCell ref="DCG313:DCW313"/>
    <mergeCell ref="DCX313:DDN313"/>
    <mergeCell ref="DDO313:DEE313"/>
    <mergeCell ref="DEF313:DEV313"/>
    <mergeCell ref="DEW313:DFM313"/>
    <mergeCell ref="DFN313:DGD313"/>
    <mergeCell ref="DGE313:DGU313"/>
    <mergeCell ref="DGV313:DHL313"/>
    <mergeCell ref="DHM313:DIC313"/>
    <mergeCell ref="DID313:DIT313"/>
    <mergeCell ref="DIU313:DJK313"/>
    <mergeCell ref="DJL313:DKB313"/>
    <mergeCell ref="DKC313:DKS313"/>
    <mergeCell ref="DKT313:DLJ313"/>
    <mergeCell ref="DLK313:DMA313"/>
    <mergeCell ref="DMB313:DMR313"/>
    <mergeCell ref="DMS313:DNI313"/>
    <mergeCell ref="DNJ313:DNZ313"/>
    <mergeCell ref="DOA313:DOQ313"/>
    <mergeCell ref="DOR313:DPH313"/>
    <mergeCell ref="DPI313:DPY313"/>
    <mergeCell ref="DPZ313:DQP313"/>
    <mergeCell ref="DQQ313:DRG313"/>
    <mergeCell ref="DRH313:DRX313"/>
    <mergeCell ref="DRY313:DSO313"/>
    <mergeCell ref="DSP313:DTF313"/>
    <mergeCell ref="DTG313:DTW313"/>
    <mergeCell ref="DTX313:DUN313"/>
    <mergeCell ref="DUO313:DVE313"/>
    <mergeCell ref="DVF313:DVV313"/>
    <mergeCell ref="DVW313:DWM313"/>
    <mergeCell ref="DWN313:DXD313"/>
    <mergeCell ref="DXE313:DXU313"/>
    <mergeCell ref="DXV313:DYL313"/>
    <mergeCell ref="DYM313:DZC313"/>
    <mergeCell ref="DZD313:DZT313"/>
    <mergeCell ref="DZU313:EAK313"/>
    <mergeCell ref="EAL313:EBB313"/>
    <mergeCell ref="EBC313:EBS313"/>
    <mergeCell ref="EBT313:ECJ313"/>
    <mergeCell ref="ECK313:EDA313"/>
    <mergeCell ref="EDB313:EDR313"/>
    <mergeCell ref="EDS313:EEI313"/>
    <mergeCell ref="EEJ313:EEZ313"/>
    <mergeCell ref="EFA313:EFQ313"/>
    <mergeCell ref="EFR313:EGH313"/>
    <mergeCell ref="EGI313:EGY313"/>
    <mergeCell ref="EGZ313:EHP313"/>
    <mergeCell ref="EHQ313:EIG313"/>
    <mergeCell ref="EIH313:EIX313"/>
    <mergeCell ref="EIY313:EJO313"/>
    <mergeCell ref="EJP313:EKF313"/>
    <mergeCell ref="EKG313:EKW313"/>
    <mergeCell ref="EKX313:ELN313"/>
    <mergeCell ref="ELO313:EME313"/>
    <mergeCell ref="EMF313:EMV313"/>
    <mergeCell ref="EMW313:ENM313"/>
    <mergeCell ref="ENN313:EOD313"/>
    <mergeCell ref="EOE313:EOU313"/>
    <mergeCell ref="EOV313:EPL313"/>
    <mergeCell ref="EPM313:EQC313"/>
    <mergeCell ref="EQD313:EQT313"/>
    <mergeCell ref="EQU313:ERK313"/>
    <mergeCell ref="ERL313:ESB313"/>
    <mergeCell ref="ESC313:ESS313"/>
    <mergeCell ref="EST313:ETJ313"/>
    <mergeCell ref="ETK313:EUA313"/>
    <mergeCell ref="EUB313:EUR313"/>
    <mergeCell ref="EUS313:EVI313"/>
    <mergeCell ref="EVJ313:EVZ313"/>
    <mergeCell ref="EWA313:EWQ313"/>
    <mergeCell ref="EWR313:EXH313"/>
    <mergeCell ref="EXI313:EXY313"/>
    <mergeCell ref="EXZ313:EYP313"/>
    <mergeCell ref="EYQ313:EZG313"/>
    <mergeCell ref="EZH313:EZX313"/>
    <mergeCell ref="EZY313:FAO313"/>
    <mergeCell ref="FAP313:FBF313"/>
    <mergeCell ref="FBG313:FBW313"/>
    <mergeCell ref="FBX313:FCN313"/>
    <mergeCell ref="FCO313:FDE313"/>
    <mergeCell ref="FDF313:FDV313"/>
    <mergeCell ref="FDW313:FEM313"/>
    <mergeCell ref="FEN313:FFD313"/>
    <mergeCell ref="FFE313:FFU313"/>
    <mergeCell ref="FFV313:FGL313"/>
    <mergeCell ref="FGM313:FHC313"/>
    <mergeCell ref="FHD313:FHT313"/>
    <mergeCell ref="FHU313:FIK313"/>
    <mergeCell ref="FIL313:FJB313"/>
    <mergeCell ref="FJC313:FJS313"/>
    <mergeCell ref="FJT313:FKJ313"/>
    <mergeCell ref="FKK313:FLA313"/>
    <mergeCell ref="FLB313:FLR313"/>
    <mergeCell ref="FLS313:FMI313"/>
    <mergeCell ref="FMJ313:FMZ313"/>
    <mergeCell ref="FNA313:FNQ313"/>
    <mergeCell ref="FNR313:FOH313"/>
    <mergeCell ref="FOI313:FOY313"/>
    <mergeCell ref="FOZ313:FPP313"/>
    <mergeCell ref="FPQ313:FQG313"/>
    <mergeCell ref="FQH313:FQX313"/>
    <mergeCell ref="FQY313:FRO313"/>
    <mergeCell ref="FRP313:FSF313"/>
    <mergeCell ref="FSG313:FSW313"/>
    <mergeCell ref="FSX313:FTN313"/>
    <mergeCell ref="FTO313:FUE313"/>
    <mergeCell ref="FUF313:FUV313"/>
    <mergeCell ref="FUW313:FVM313"/>
    <mergeCell ref="FVN313:FWD313"/>
    <mergeCell ref="FWE313:FWU313"/>
    <mergeCell ref="FWV313:FXL313"/>
    <mergeCell ref="FXM313:FYC313"/>
    <mergeCell ref="FYD313:FYT313"/>
    <mergeCell ref="FYU313:FZK313"/>
    <mergeCell ref="FZL313:GAB313"/>
    <mergeCell ref="GAC313:GAS313"/>
    <mergeCell ref="GAT313:GBJ313"/>
    <mergeCell ref="GBK313:GCA313"/>
    <mergeCell ref="GCB313:GCR313"/>
    <mergeCell ref="GCS313:GDI313"/>
    <mergeCell ref="GDJ313:GDZ313"/>
    <mergeCell ref="GEA313:GEQ313"/>
    <mergeCell ref="GER313:GFH313"/>
    <mergeCell ref="GFI313:GFY313"/>
    <mergeCell ref="GFZ313:GGP313"/>
    <mergeCell ref="GGQ313:GHG313"/>
    <mergeCell ref="GHH313:GHX313"/>
    <mergeCell ref="GHY313:GIO313"/>
    <mergeCell ref="GIP313:GJF313"/>
    <mergeCell ref="GJG313:GJW313"/>
    <mergeCell ref="GJX313:GKN313"/>
    <mergeCell ref="GKO313:GLE313"/>
    <mergeCell ref="GLF313:GLV313"/>
    <mergeCell ref="GLW313:GMM313"/>
    <mergeCell ref="GMN313:GND313"/>
    <mergeCell ref="GNE313:GNU313"/>
    <mergeCell ref="GNV313:GOL313"/>
    <mergeCell ref="GOM313:GPC313"/>
    <mergeCell ref="GPD313:GPT313"/>
    <mergeCell ref="GPU313:GQK313"/>
    <mergeCell ref="GQL313:GRB313"/>
    <mergeCell ref="GRC313:GRS313"/>
    <mergeCell ref="GRT313:GSJ313"/>
    <mergeCell ref="GSK313:GTA313"/>
    <mergeCell ref="GTB313:GTR313"/>
    <mergeCell ref="GTS313:GUI313"/>
    <mergeCell ref="GUJ313:GUZ313"/>
    <mergeCell ref="GVA313:GVQ313"/>
    <mergeCell ref="GVR313:GWH313"/>
    <mergeCell ref="GWI313:GWY313"/>
    <mergeCell ref="GWZ313:GXP313"/>
    <mergeCell ref="GXQ313:GYG313"/>
    <mergeCell ref="GYH313:GYX313"/>
    <mergeCell ref="GYY313:GZO313"/>
    <mergeCell ref="GZP313:HAF313"/>
    <mergeCell ref="HAG313:HAW313"/>
    <mergeCell ref="HAX313:HBN313"/>
    <mergeCell ref="HBO313:HCE313"/>
    <mergeCell ref="HCF313:HCV313"/>
    <mergeCell ref="HCW313:HDM313"/>
    <mergeCell ref="HDN313:HED313"/>
    <mergeCell ref="HEE313:HEU313"/>
    <mergeCell ref="HEV313:HFL313"/>
    <mergeCell ref="HFM313:HGC313"/>
    <mergeCell ref="HGD313:HGT313"/>
    <mergeCell ref="HGU313:HHK313"/>
    <mergeCell ref="HHL313:HIB313"/>
    <mergeCell ref="HIC313:HIS313"/>
    <mergeCell ref="HIT313:HJJ313"/>
    <mergeCell ref="HJK313:HKA313"/>
    <mergeCell ref="HKB313:HKR313"/>
    <mergeCell ref="HKS313:HLI313"/>
    <mergeCell ref="HLJ313:HLZ313"/>
    <mergeCell ref="HMA313:HMQ313"/>
    <mergeCell ref="HMR313:HNH313"/>
    <mergeCell ref="HNI313:HNY313"/>
    <mergeCell ref="HNZ313:HOP313"/>
    <mergeCell ref="HOQ313:HPG313"/>
    <mergeCell ref="HPH313:HPX313"/>
    <mergeCell ref="HPY313:HQO313"/>
    <mergeCell ref="HQP313:HRF313"/>
    <mergeCell ref="HRG313:HRW313"/>
    <mergeCell ref="HRX313:HSN313"/>
    <mergeCell ref="HSO313:HTE313"/>
    <mergeCell ref="HTF313:HTV313"/>
    <mergeCell ref="HTW313:HUM313"/>
    <mergeCell ref="HUN313:HVD313"/>
    <mergeCell ref="HVE313:HVU313"/>
    <mergeCell ref="HVV313:HWL313"/>
    <mergeCell ref="HWM313:HXC313"/>
    <mergeCell ref="HXD313:HXT313"/>
    <mergeCell ref="HXU313:HYK313"/>
    <mergeCell ref="HYL313:HZB313"/>
    <mergeCell ref="HZC313:HZS313"/>
    <mergeCell ref="HZT313:IAJ313"/>
    <mergeCell ref="IAK313:IBA313"/>
    <mergeCell ref="IBB313:IBR313"/>
    <mergeCell ref="IBS313:ICI313"/>
    <mergeCell ref="ICJ313:ICZ313"/>
    <mergeCell ref="IDA313:IDQ313"/>
    <mergeCell ref="IDR313:IEH313"/>
    <mergeCell ref="IEI313:IEY313"/>
    <mergeCell ref="IEZ313:IFP313"/>
    <mergeCell ref="IFQ313:IGG313"/>
    <mergeCell ref="IGH313:IGX313"/>
    <mergeCell ref="IGY313:IHO313"/>
    <mergeCell ref="IHP313:IIF313"/>
    <mergeCell ref="IIG313:IIW313"/>
    <mergeCell ref="IIX313:IJN313"/>
    <mergeCell ref="IJO313:IKE313"/>
    <mergeCell ref="IKF313:IKV313"/>
    <mergeCell ref="IKW313:ILM313"/>
    <mergeCell ref="ILN313:IMD313"/>
    <mergeCell ref="IME313:IMU313"/>
    <mergeCell ref="IMV313:INL313"/>
    <mergeCell ref="INM313:IOC313"/>
    <mergeCell ref="IOD313:IOT313"/>
    <mergeCell ref="IOU313:IPK313"/>
    <mergeCell ref="IPL313:IQB313"/>
    <mergeCell ref="IQC313:IQS313"/>
    <mergeCell ref="IQT313:IRJ313"/>
    <mergeCell ref="IRK313:ISA313"/>
    <mergeCell ref="ISB313:ISR313"/>
    <mergeCell ref="ISS313:ITI313"/>
    <mergeCell ref="ITJ313:ITZ313"/>
    <mergeCell ref="IUA313:IUQ313"/>
    <mergeCell ref="IUR313:IVH313"/>
    <mergeCell ref="IVI313:IVY313"/>
    <mergeCell ref="IVZ313:IWP313"/>
    <mergeCell ref="IWQ313:IXG313"/>
    <mergeCell ref="IXH313:IXX313"/>
    <mergeCell ref="IXY313:IYO313"/>
    <mergeCell ref="IYP313:IZF313"/>
    <mergeCell ref="IZG313:IZW313"/>
    <mergeCell ref="IZX313:JAN313"/>
    <mergeCell ref="JAO313:JBE313"/>
    <mergeCell ref="JBF313:JBV313"/>
    <mergeCell ref="JBW313:JCM313"/>
    <mergeCell ref="JCN313:JDD313"/>
    <mergeCell ref="JDE313:JDU313"/>
    <mergeCell ref="JDV313:JEL313"/>
    <mergeCell ref="JEM313:JFC313"/>
    <mergeCell ref="JFD313:JFT313"/>
    <mergeCell ref="JFU313:JGK313"/>
    <mergeCell ref="JGL313:JHB313"/>
    <mergeCell ref="JHC313:JHS313"/>
    <mergeCell ref="JHT313:JIJ313"/>
    <mergeCell ref="JIK313:JJA313"/>
    <mergeCell ref="JJB313:JJR313"/>
    <mergeCell ref="JJS313:JKI313"/>
    <mergeCell ref="JKJ313:JKZ313"/>
    <mergeCell ref="JLA313:JLQ313"/>
    <mergeCell ref="JLR313:JMH313"/>
    <mergeCell ref="JMI313:JMY313"/>
    <mergeCell ref="JMZ313:JNP313"/>
    <mergeCell ref="JNQ313:JOG313"/>
    <mergeCell ref="JOH313:JOX313"/>
    <mergeCell ref="JOY313:JPO313"/>
    <mergeCell ref="JPP313:JQF313"/>
    <mergeCell ref="JQG313:JQW313"/>
    <mergeCell ref="JQX313:JRN313"/>
    <mergeCell ref="JRO313:JSE313"/>
    <mergeCell ref="JSF313:JSV313"/>
    <mergeCell ref="JSW313:JTM313"/>
    <mergeCell ref="JTN313:JUD313"/>
    <mergeCell ref="JUE313:JUU313"/>
    <mergeCell ref="JUV313:JVL313"/>
    <mergeCell ref="JVM313:JWC313"/>
    <mergeCell ref="JWD313:JWT313"/>
    <mergeCell ref="JWU313:JXK313"/>
    <mergeCell ref="JXL313:JYB313"/>
    <mergeCell ref="JYC313:JYS313"/>
    <mergeCell ref="JYT313:JZJ313"/>
    <mergeCell ref="JZK313:KAA313"/>
    <mergeCell ref="KAB313:KAR313"/>
    <mergeCell ref="KAS313:KBI313"/>
    <mergeCell ref="KBJ313:KBZ313"/>
    <mergeCell ref="KCA313:KCQ313"/>
    <mergeCell ref="KCR313:KDH313"/>
    <mergeCell ref="KDI313:KDY313"/>
    <mergeCell ref="KDZ313:KEP313"/>
    <mergeCell ref="KEQ313:KFG313"/>
    <mergeCell ref="KFH313:KFX313"/>
    <mergeCell ref="KFY313:KGO313"/>
    <mergeCell ref="KGP313:KHF313"/>
    <mergeCell ref="KHG313:KHW313"/>
    <mergeCell ref="KHX313:KIN313"/>
    <mergeCell ref="KIO313:KJE313"/>
    <mergeCell ref="KJF313:KJV313"/>
    <mergeCell ref="KJW313:KKM313"/>
    <mergeCell ref="KKN313:KLD313"/>
    <mergeCell ref="KLE313:KLU313"/>
    <mergeCell ref="KLV313:KML313"/>
    <mergeCell ref="KMM313:KNC313"/>
    <mergeCell ref="KND313:KNT313"/>
    <mergeCell ref="KNU313:KOK313"/>
    <mergeCell ref="KOL313:KPB313"/>
    <mergeCell ref="KPC313:KPS313"/>
    <mergeCell ref="KPT313:KQJ313"/>
    <mergeCell ref="KQK313:KRA313"/>
    <mergeCell ref="KRB313:KRR313"/>
    <mergeCell ref="KRS313:KSI313"/>
    <mergeCell ref="KSJ313:KSZ313"/>
    <mergeCell ref="KTA313:KTQ313"/>
    <mergeCell ref="KTR313:KUH313"/>
    <mergeCell ref="KUI313:KUY313"/>
    <mergeCell ref="KUZ313:KVP313"/>
    <mergeCell ref="KVQ313:KWG313"/>
    <mergeCell ref="KWH313:KWX313"/>
    <mergeCell ref="KWY313:KXO313"/>
    <mergeCell ref="KXP313:KYF313"/>
    <mergeCell ref="KYG313:KYW313"/>
    <mergeCell ref="KYX313:KZN313"/>
    <mergeCell ref="KZO313:LAE313"/>
    <mergeCell ref="LAF313:LAV313"/>
    <mergeCell ref="LAW313:LBM313"/>
    <mergeCell ref="LBN313:LCD313"/>
    <mergeCell ref="LCE313:LCU313"/>
    <mergeCell ref="LCV313:LDL313"/>
    <mergeCell ref="LDM313:LEC313"/>
    <mergeCell ref="LED313:LET313"/>
    <mergeCell ref="LEU313:LFK313"/>
    <mergeCell ref="LFL313:LGB313"/>
    <mergeCell ref="LGC313:LGS313"/>
    <mergeCell ref="LGT313:LHJ313"/>
    <mergeCell ref="LHK313:LIA313"/>
    <mergeCell ref="LIB313:LIR313"/>
    <mergeCell ref="LIS313:LJI313"/>
    <mergeCell ref="LJJ313:LJZ313"/>
    <mergeCell ref="LKA313:LKQ313"/>
    <mergeCell ref="LKR313:LLH313"/>
    <mergeCell ref="LLI313:LLY313"/>
    <mergeCell ref="LLZ313:LMP313"/>
    <mergeCell ref="LMQ313:LNG313"/>
    <mergeCell ref="LNH313:LNX313"/>
    <mergeCell ref="LNY313:LOO313"/>
    <mergeCell ref="LOP313:LPF313"/>
    <mergeCell ref="LPG313:LPW313"/>
    <mergeCell ref="LPX313:LQN313"/>
    <mergeCell ref="LQO313:LRE313"/>
    <mergeCell ref="LRF313:LRV313"/>
    <mergeCell ref="LRW313:LSM313"/>
    <mergeCell ref="LSN313:LTD313"/>
    <mergeCell ref="LTE313:LTU313"/>
    <mergeCell ref="LTV313:LUL313"/>
    <mergeCell ref="LUM313:LVC313"/>
    <mergeCell ref="LVD313:LVT313"/>
    <mergeCell ref="LVU313:LWK313"/>
    <mergeCell ref="LWL313:LXB313"/>
    <mergeCell ref="LXC313:LXS313"/>
    <mergeCell ref="LXT313:LYJ313"/>
    <mergeCell ref="LYK313:LZA313"/>
    <mergeCell ref="LZB313:LZR313"/>
    <mergeCell ref="LZS313:MAI313"/>
    <mergeCell ref="MAJ313:MAZ313"/>
    <mergeCell ref="MBA313:MBQ313"/>
    <mergeCell ref="MBR313:MCH313"/>
    <mergeCell ref="MCI313:MCY313"/>
    <mergeCell ref="MCZ313:MDP313"/>
    <mergeCell ref="MDQ313:MEG313"/>
    <mergeCell ref="MEH313:MEX313"/>
    <mergeCell ref="MEY313:MFO313"/>
    <mergeCell ref="MFP313:MGF313"/>
    <mergeCell ref="MGG313:MGW313"/>
    <mergeCell ref="MGX313:MHN313"/>
    <mergeCell ref="MHO313:MIE313"/>
    <mergeCell ref="MIF313:MIV313"/>
    <mergeCell ref="MIW313:MJM313"/>
    <mergeCell ref="MJN313:MKD313"/>
    <mergeCell ref="MKE313:MKU313"/>
    <mergeCell ref="MKV313:MLL313"/>
    <mergeCell ref="MLM313:MMC313"/>
    <mergeCell ref="MMD313:MMT313"/>
    <mergeCell ref="MMU313:MNK313"/>
    <mergeCell ref="MNL313:MOB313"/>
    <mergeCell ref="MOC313:MOS313"/>
    <mergeCell ref="MOT313:MPJ313"/>
    <mergeCell ref="MPK313:MQA313"/>
    <mergeCell ref="MQB313:MQR313"/>
    <mergeCell ref="MQS313:MRI313"/>
    <mergeCell ref="MRJ313:MRZ313"/>
    <mergeCell ref="MSA313:MSQ313"/>
    <mergeCell ref="MSR313:MTH313"/>
    <mergeCell ref="MTI313:MTY313"/>
    <mergeCell ref="MTZ313:MUP313"/>
    <mergeCell ref="MUQ313:MVG313"/>
    <mergeCell ref="MVH313:MVX313"/>
    <mergeCell ref="MVY313:MWO313"/>
    <mergeCell ref="MWP313:MXF313"/>
    <mergeCell ref="MXG313:MXW313"/>
    <mergeCell ref="MXX313:MYN313"/>
    <mergeCell ref="MYO313:MZE313"/>
    <mergeCell ref="MZF313:MZV313"/>
    <mergeCell ref="MZW313:NAM313"/>
    <mergeCell ref="NAN313:NBD313"/>
    <mergeCell ref="NBE313:NBU313"/>
    <mergeCell ref="NBV313:NCL313"/>
    <mergeCell ref="NCM313:NDC313"/>
    <mergeCell ref="NDD313:NDT313"/>
    <mergeCell ref="NDU313:NEK313"/>
    <mergeCell ref="NEL313:NFB313"/>
    <mergeCell ref="NFC313:NFS313"/>
    <mergeCell ref="NFT313:NGJ313"/>
    <mergeCell ref="NGK313:NHA313"/>
    <mergeCell ref="NHB313:NHR313"/>
    <mergeCell ref="NHS313:NII313"/>
    <mergeCell ref="NIJ313:NIZ313"/>
    <mergeCell ref="NJA313:NJQ313"/>
    <mergeCell ref="NJR313:NKH313"/>
    <mergeCell ref="NKI313:NKY313"/>
    <mergeCell ref="NKZ313:NLP313"/>
    <mergeCell ref="NLQ313:NMG313"/>
    <mergeCell ref="NMH313:NMX313"/>
    <mergeCell ref="NMY313:NNO313"/>
    <mergeCell ref="NNP313:NOF313"/>
    <mergeCell ref="NOG313:NOW313"/>
    <mergeCell ref="NOX313:NPN313"/>
    <mergeCell ref="NPO313:NQE313"/>
    <mergeCell ref="NQF313:NQV313"/>
    <mergeCell ref="NQW313:NRM313"/>
    <mergeCell ref="NRN313:NSD313"/>
    <mergeCell ref="NSE313:NSU313"/>
    <mergeCell ref="NSV313:NTL313"/>
    <mergeCell ref="NTM313:NUC313"/>
    <mergeCell ref="NUD313:NUT313"/>
    <mergeCell ref="NUU313:NVK313"/>
    <mergeCell ref="NVL313:NWB313"/>
    <mergeCell ref="NWC313:NWS313"/>
    <mergeCell ref="NWT313:NXJ313"/>
    <mergeCell ref="NXK313:NYA313"/>
    <mergeCell ref="NYB313:NYR313"/>
    <mergeCell ref="NYS313:NZI313"/>
    <mergeCell ref="NZJ313:NZZ313"/>
    <mergeCell ref="OAA313:OAQ313"/>
    <mergeCell ref="OAR313:OBH313"/>
    <mergeCell ref="OBI313:OBY313"/>
    <mergeCell ref="OBZ313:OCP313"/>
    <mergeCell ref="OCQ313:ODG313"/>
    <mergeCell ref="ODH313:ODX313"/>
    <mergeCell ref="ODY313:OEO313"/>
    <mergeCell ref="OEP313:OFF313"/>
    <mergeCell ref="OFG313:OFW313"/>
    <mergeCell ref="OFX313:OGN313"/>
    <mergeCell ref="OGO313:OHE313"/>
    <mergeCell ref="OHF313:OHV313"/>
    <mergeCell ref="OHW313:OIM313"/>
    <mergeCell ref="OIN313:OJD313"/>
    <mergeCell ref="OJE313:OJU313"/>
    <mergeCell ref="OJV313:OKL313"/>
    <mergeCell ref="OKM313:OLC313"/>
    <mergeCell ref="OLD313:OLT313"/>
    <mergeCell ref="OLU313:OMK313"/>
    <mergeCell ref="OML313:ONB313"/>
    <mergeCell ref="ONC313:ONS313"/>
    <mergeCell ref="ONT313:OOJ313"/>
    <mergeCell ref="OOK313:OPA313"/>
    <mergeCell ref="OPB313:OPR313"/>
    <mergeCell ref="OPS313:OQI313"/>
    <mergeCell ref="OQJ313:OQZ313"/>
    <mergeCell ref="ORA313:ORQ313"/>
    <mergeCell ref="ORR313:OSH313"/>
    <mergeCell ref="OSI313:OSY313"/>
    <mergeCell ref="OSZ313:OTP313"/>
    <mergeCell ref="OTQ313:OUG313"/>
    <mergeCell ref="OUH313:OUX313"/>
    <mergeCell ref="OUY313:OVO313"/>
    <mergeCell ref="OVP313:OWF313"/>
    <mergeCell ref="OWG313:OWW313"/>
    <mergeCell ref="OWX313:OXN313"/>
    <mergeCell ref="OXO313:OYE313"/>
    <mergeCell ref="OYF313:OYV313"/>
    <mergeCell ref="OYW313:OZM313"/>
    <mergeCell ref="OZN313:PAD313"/>
    <mergeCell ref="PAE313:PAU313"/>
    <mergeCell ref="PAV313:PBL313"/>
    <mergeCell ref="PBM313:PCC313"/>
    <mergeCell ref="PCD313:PCT313"/>
    <mergeCell ref="PCU313:PDK313"/>
    <mergeCell ref="PDL313:PEB313"/>
    <mergeCell ref="PEC313:PES313"/>
    <mergeCell ref="PET313:PFJ313"/>
    <mergeCell ref="PFK313:PGA313"/>
    <mergeCell ref="PGB313:PGR313"/>
    <mergeCell ref="PGS313:PHI313"/>
    <mergeCell ref="PHJ313:PHZ313"/>
    <mergeCell ref="PIA313:PIQ313"/>
    <mergeCell ref="PIR313:PJH313"/>
    <mergeCell ref="PJI313:PJY313"/>
    <mergeCell ref="PJZ313:PKP313"/>
    <mergeCell ref="PKQ313:PLG313"/>
    <mergeCell ref="PLH313:PLX313"/>
    <mergeCell ref="PLY313:PMO313"/>
    <mergeCell ref="PMP313:PNF313"/>
    <mergeCell ref="PNG313:PNW313"/>
    <mergeCell ref="PNX313:PON313"/>
    <mergeCell ref="POO313:PPE313"/>
    <mergeCell ref="PPF313:PPV313"/>
    <mergeCell ref="PPW313:PQM313"/>
    <mergeCell ref="PQN313:PRD313"/>
    <mergeCell ref="PRE313:PRU313"/>
    <mergeCell ref="PRV313:PSL313"/>
    <mergeCell ref="PSM313:PTC313"/>
    <mergeCell ref="PTD313:PTT313"/>
    <mergeCell ref="PTU313:PUK313"/>
    <mergeCell ref="PUL313:PVB313"/>
    <mergeCell ref="PVC313:PVS313"/>
    <mergeCell ref="PVT313:PWJ313"/>
    <mergeCell ref="PWK313:PXA313"/>
    <mergeCell ref="PXB313:PXR313"/>
    <mergeCell ref="PXS313:PYI313"/>
    <mergeCell ref="PYJ313:PYZ313"/>
    <mergeCell ref="PZA313:PZQ313"/>
    <mergeCell ref="PZR313:QAH313"/>
    <mergeCell ref="QAI313:QAY313"/>
    <mergeCell ref="QAZ313:QBP313"/>
    <mergeCell ref="QBQ313:QCG313"/>
    <mergeCell ref="QCH313:QCX313"/>
    <mergeCell ref="QCY313:QDO313"/>
    <mergeCell ref="QDP313:QEF313"/>
    <mergeCell ref="QEG313:QEW313"/>
    <mergeCell ref="QEX313:QFN313"/>
    <mergeCell ref="QFO313:QGE313"/>
    <mergeCell ref="QGF313:QGV313"/>
    <mergeCell ref="QGW313:QHM313"/>
    <mergeCell ref="QHN313:QID313"/>
    <mergeCell ref="QIE313:QIU313"/>
    <mergeCell ref="QIV313:QJL313"/>
    <mergeCell ref="QJM313:QKC313"/>
    <mergeCell ref="QKD313:QKT313"/>
    <mergeCell ref="QKU313:QLK313"/>
    <mergeCell ref="QLL313:QMB313"/>
    <mergeCell ref="QMC313:QMS313"/>
    <mergeCell ref="QMT313:QNJ313"/>
    <mergeCell ref="QNK313:QOA313"/>
    <mergeCell ref="QOB313:QOR313"/>
    <mergeCell ref="QOS313:QPI313"/>
    <mergeCell ref="QPJ313:QPZ313"/>
    <mergeCell ref="QQA313:QQQ313"/>
    <mergeCell ref="QQR313:QRH313"/>
    <mergeCell ref="QRI313:QRY313"/>
    <mergeCell ref="QRZ313:QSP313"/>
    <mergeCell ref="QSQ313:QTG313"/>
    <mergeCell ref="QTH313:QTX313"/>
    <mergeCell ref="QTY313:QUO313"/>
    <mergeCell ref="QUP313:QVF313"/>
    <mergeCell ref="QVG313:QVW313"/>
    <mergeCell ref="QVX313:QWN313"/>
    <mergeCell ref="QWO313:QXE313"/>
    <mergeCell ref="QXF313:QXV313"/>
    <mergeCell ref="QXW313:QYM313"/>
    <mergeCell ref="QYN313:QZD313"/>
    <mergeCell ref="QZE313:QZU313"/>
    <mergeCell ref="QZV313:RAL313"/>
    <mergeCell ref="RAM313:RBC313"/>
    <mergeCell ref="RBD313:RBT313"/>
    <mergeCell ref="RBU313:RCK313"/>
    <mergeCell ref="RCL313:RDB313"/>
    <mergeCell ref="RDC313:RDS313"/>
    <mergeCell ref="RDT313:REJ313"/>
    <mergeCell ref="REK313:RFA313"/>
    <mergeCell ref="RFB313:RFR313"/>
    <mergeCell ref="RFS313:RGI313"/>
    <mergeCell ref="RGJ313:RGZ313"/>
    <mergeCell ref="RHA313:RHQ313"/>
    <mergeCell ref="RHR313:RIH313"/>
    <mergeCell ref="RII313:RIY313"/>
    <mergeCell ref="RIZ313:RJP313"/>
    <mergeCell ref="RJQ313:RKG313"/>
    <mergeCell ref="RKH313:RKX313"/>
    <mergeCell ref="RKY313:RLO313"/>
    <mergeCell ref="RLP313:RMF313"/>
    <mergeCell ref="RMG313:RMW313"/>
    <mergeCell ref="RMX313:RNN313"/>
    <mergeCell ref="RNO313:ROE313"/>
    <mergeCell ref="ROF313:ROV313"/>
    <mergeCell ref="ROW313:RPM313"/>
    <mergeCell ref="RPN313:RQD313"/>
    <mergeCell ref="RQE313:RQU313"/>
    <mergeCell ref="RQV313:RRL313"/>
    <mergeCell ref="RRM313:RSC313"/>
    <mergeCell ref="RSD313:RST313"/>
    <mergeCell ref="RSU313:RTK313"/>
    <mergeCell ref="RTL313:RUB313"/>
    <mergeCell ref="RUC313:RUS313"/>
    <mergeCell ref="RUT313:RVJ313"/>
    <mergeCell ref="RVK313:RWA313"/>
    <mergeCell ref="RWB313:RWR313"/>
    <mergeCell ref="RWS313:RXI313"/>
    <mergeCell ref="RXJ313:RXZ313"/>
    <mergeCell ref="RYA313:RYQ313"/>
    <mergeCell ref="RYR313:RZH313"/>
    <mergeCell ref="RZI313:RZY313"/>
    <mergeCell ref="RZZ313:SAP313"/>
    <mergeCell ref="SAQ313:SBG313"/>
    <mergeCell ref="SBH313:SBX313"/>
    <mergeCell ref="SBY313:SCO313"/>
    <mergeCell ref="SCP313:SDF313"/>
    <mergeCell ref="SDG313:SDW313"/>
    <mergeCell ref="SDX313:SEN313"/>
    <mergeCell ref="SEO313:SFE313"/>
    <mergeCell ref="SFF313:SFV313"/>
    <mergeCell ref="SFW313:SGM313"/>
    <mergeCell ref="SGN313:SHD313"/>
    <mergeCell ref="SHE313:SHU313"/>
    <mergeCell ref="SHV313:SIL313"/>
    <mergeCell ref="SIM313:SJC313"/>
    <mergeCell ref="SJD313:SJT313"/>
    <mergeCell ref="SJU313:SKK313"/>
    <mergeCell ref="SKL313:SLB313"/>
    <mergeCell ref="SLC313:SLS313"/>
    <mergeCell ref="SLT313:SMJ313"/>
    <mergeCell ref="SMK313:SNA313"/>
    <mergeCell ref="SNB313:SNR313"/>
    <mergeCell ref="SNS313:SOI313"/>
    <mergeCell ref="SOJ313:SOZ313"/>
    <mergeCell ref="SPA313:SPQ313"/>
    <mergeCell ref="SPR313:SQH313"/>
    <mergeCell ref="SQI313:SQY313"/>
    <mergeCell ref="SQZ313:SRP313"/>
    <mergeCell ref="SRQ313:SSG313"/>
    <mergeCell ref="SSH313:SSX313"/>
    <mergeCell ref="SSY313:STO313"/>
    <mergeCell ref="STP313:SUF313"/>
    <mergeCell ref="SUG313:SUW313"/>
    <mergeCell ref="SUX313:SVN313"/>
    <mergeCell ref="SVO313:SWE313"/>
    <mergeCell ref="SWF313:SWV313"/>
    <mergeCell ref="SWW313:SXM313"/>
    <mergeCell ref="SXN313:SYD313"/>
    <mergeCell ref="SYE313:SYU313"/>
    <mergeCell ref="SYV313:SZL313"/>
    <mergeCell ref="SZM313:TAC313"/>
    <mergeCell ref="TAD313:TAT313"/>
    <mergeCell ref="TAU313:TBK313"/>
    <mergeCell ref="TBL313:TCB313"/>
    <mergeCell ref="TCC313:TCS313"/>
    <mergeCell ref="TCT313:TDJ313"/>
    <mergeCell ref="TDK313:TEA313"/>
    <mergeCell ref="TEB313:TER313"/>
    <mergeCell ref="TES313:TFI313"/>
    <mergeCell ref="TFJ313:TFZ313"/>
    <mergeCell ref="TGA313:TGQ313"/>
    <mergeCell ref="TGR313:THH313"/>
    <mergeCell ref="THI313:THY313"/>
    <mergeCell ref="THZ313:TIP313"/>
    <mergeCell ref="TIQ313:TJG313"/>
    <mergeCell ref="TJH313:TJX313"/>
    <mergeCell ref="TJY313:TKO313"/>
    <mergeCell ref="TKP313:TLF313"/>
    <mergeCell ref="TLG313:TLW313"/>
    <mergeCell ref="TLX313:TMN313"/>
    <mergeCell ref="TMO313:TNE313"/>
    <mergeCell ref="TNF313:TNV313"/>
    <mergeCell ref="TNW313:TOM313"/>
    <mergeCell ref="TON313:TPD313"/>
    <mergeCell ref="TPE313:TPU313"/>
    <mergeCell ref="TPV313:TQL313"/>
    <mergeCell ref="TQM313:TRC313"/>
    <mergeCell ref="TRD313:TRT313"/>
    <mergeCell ref="TRU313:TSK313"/>
    <mergeCell ref="TSL313:TTB313"/>
    <mergeCell ref="TTC313:TTS313"/>
    <mergeCell ref="TTT313:TUJ313"/>
    <mergeCell ref="TUK313:TVA313"/>
    <mergeCell ref="TVB313:TVR313"/>
    <mergeCell ref="TVS313:TWI313"/>
    <mergeCell ref="TWJ313:TWZ313"/>
    <mergeCell ref="TXA313:TXQ313"/>
    <mergeCell ref="TXR313:TYH313"/>
    <mergeCell ref="TYI313:TYY313"/>
    <mergeCell ref="TYZ313:TZP313"/>
    <mergeCell ref="TZQ313:UAG313"/>
    <mergeCell ref="UAH313:UAX313"/>
    <mergeCell ref="UAY313:UBO313"/>
    <mergeCell ref="UBP313:UCF313"/>
    <mergeCell ref="UCG313:UCW313"/>
    <mergeCell ref="UCX313:UDN313"/>
    <mergeCell ref="UDO313:UEE313"/>
    <mergeCell ref="UEF313:UEV313"/>
    <mergeCell ref="UEW313:UFM313"/>
    <mergeCell ref="UFN313:UGD313"/>
    <mergeCell ref="UGE313:UGU313"/>
    <mergeCell ref="UGV313:UHL313"/>
    <mergeCell ref="UHM313:UIC313"/>
    <mergeCell ref="UID313:UIT313"/>
    <mergeCell ref="UIU313:UJK313"/>
    <mergeCell ref="UJL313:UKB313"/>
    <mergeCell ref="UKC313:UKS313"/>
    <mergeCell ref="UKT313:ULJ313"/>
    <mergeCell ref="ULK313:UMA313"/>
    <mergeCell ref="UMB313:UMR313"/>
    <mergeCell ref="UMS313:UNI313"/>
    <mergeCell ref="UNJ313:UNZ313"/>
    <mergeCell ref="UOA313:UOQ313"/>
    <mergeCell ref="UOR313:UPH313"/>
    <mergeCell ref="UPI313:UPY313"/>
    <mergeCell ref="UPZ313:UQP313"/>
    <mergeCell ref="UQQ313:URG313"/>
    <mergeCell ref="URH313:URX313"/>
    <mergeCell ref="URY313:USO313"/>
    <mergeCell ref="USP313:UTF313"/>
    <mergeCell ref="UTG313:UTW313"/>
    <mergeCell ref="UTX313:UUN313"/>
    <mergeCell ref="UUO313:UVE313"/>
    <mergeCell ref="UVF313:UVV313"/>
    <mergeCell ref="UVW313:UWM313"/>
    <mergeCell ref="UWN313:UXD313"/>
    <mergeCell ref="UXE313:UXU313"/>
    <mergeCell ref="UXV313:UYL313"/>
    <mergeCell ref="UYM313:UZC313"/>
    <mergeCell ref="UZD313:UZT313"/>
    <mergeCell ref="UZU313:VAK313"/>
    <mergeCell ref="VAL313:VBB313"/>
    <mergeCell ref="VBC313:VBS313"/>
    <mergeCell ref="VBT313:VCJ313"/>
    <mergeCell ref="VCK313:VDA313"/>
    <mergeCell ref="VDB313:VDR313"/>
    <mergeCell ref="VDS313:VEI313"/>
    <mergeCell ref="VEJ313:VEZ313"/>
    <mergeCell ref="VFA313:VFQ313"/>
    <mergeCell ref="VFR313:VGH313"/>
    <mergeCell ref="VGI313:VGY313"/>
    <mergeCell ref="VGZ313:VHP313"/>
    <mergeCell ref="VHQ313:VIG313"/>
    <mergeCell ref="VIH313:VIX313"/>
    <mergeCell ref="VIY313:VJO313"/>
    <mergeCell ref="VJP313:VKF313"/>
    <mergeCell ref="VKG313:VKW313"/>
    <mergeCell ref="VKX313:VLN313"/>
    <mergeCell ref="VLO313:VME313"/>
    <mergeCell ref="VMF313:VMV313"/>
    <mergeCell ref="VMW313:VNM313"/>
    <mergeCell ref="VNN313:VOD313"/>
    <mergeCell ref="VOE313:VOU313"/>
    <mergeCell ref="VOV313:VPL313"/>
    <mergeCell ref="VPM313:VQC313"/>
    <mergeCell ref="VQD313:VQT313"/>
    <mergeCell ref="VQU313:VRK313"/>
    <mergeCell ref="VRL313:VSB313"/>
    <mergeCell ref="VSC313:VSS313"/>
    <mergeCell ref="VST313:VTJ313"/>
    <mergeCell ref="VTK313:VUA313"/>
    <mergeCell ref="VUB313:VUR313"/>
    <mergeCell ref="VUS313:VVI313"/>
    <mergeCell ref="VVJ313:VVZ313"/>
    <mergeCell ref="VWA313:VWQ313"/>
    <mergeCell ref="VWR313:VXH313"/>
    <mergeCell ref="VXI313:VXY313"/>
    <mergeCell ref="VXZ313:VYP313"/>
    <mergeCell ref="VYQ313:VZG313"/>
    <mergeCell ref="VZH313:VZX313"/>
    <mergeCell ref="VZY313:WAO313"/>
    <mergeCell ref="WAP313:WBF313"/>
    <mergeCell ref="WBG313:WBW313"/>
    <mergeCell ref="WBX313:WCN313"/>
    <mergeCell ref="WCO313:WDE313"/>
    <mergeCell ref="WDF313:WDV313"/>
    <mergeCell ref="WDW313:WEM313"/>
    <mergeCell ref="WEN313:WFD313"/>
    <mergeCell ref="WFE313:WFU313"/>
    <mergeCell ref="WFV313:WGL313"/>
    <mergeCell ref="WGM313:WHC313"/>
    <mergeCell ref="WHD313:WHT313"/>
    <mergeCell ref="WHU313:WIK313"/>
    <mergeCell ref="WIL313:WJB313"/>
    <mergeCell ref="WJC313:WJS313"/>
    <mergeCell ref="WJT313:WKJ313"/>
    <mergeCell ref="WKK313:WLA313"/>
    <mergeCell ref="WLB313:WLR313"/>
    <mergeCell ref="WLS313:WMI313"/>
    <mergeCell ref="WMJ313:WMZ313"/>
    <mergeCell ref="WNA313:WNQ313"/>
    <mergeCell ref="WNR313:WOH313"/>
    <mergeCell ref="WOI313:WOY313"/>
    <mergeCell ref="WOZ313:WPP313"/>
    <mergeCell ref="WPQ313:WQG313"/>
    <mergeCell ref="WQH313:WQX313"/>
    <mergeCell ref="WQY313:WRO313"/>
    <mergeCell ref="WRP313:WSF313"/>
    <mergeCell ref="WSG313:WSW313"/>
    <mergeCell ref="WSX313:WTN313"/>
    <mergeCell ref="WTO313:WUE313"/>
    <mergeCell ref="WUF313:WUV313"/>
    <mergeCell ref="WUW313:WVM313"/>
    <mergeCell ref="WVN313:WWD313"/>
    <mergeCell ref="WWE313:WWU313"/>
    <mergeCell ref="WWV313:WXL313"/>
    <mergeCell ref="WXM313:WYC313"/>
    <mergeCell ref="WYD313:WYT313"/>
    <mergeCell ref="WYU313:WZK313"/>
    <mergeCell ref="WZL313:XAB313"/>
    <mergeCell ref="XAC313:XAS313"/>
    <mergeCell ref="XAT313:XBJ313"/>
    <mergeCell ref="XBK313:XCA313"/>
    <mergeCell ref="XCB313:XCR313"/>
    <mergeCell ref="XCS313:XDI313"/>
    <mergeCell ref="XDJ313:XDZ313"/>
    <mergeCell ref="XEA313:XEQ313"/>
    <mergeCell ref="XER313:XFD313"/>
    <mergeCell ref="A330:Q330"/>
    <mergeCell ref="R330:AH330"/>
    <mergeCell ref="AI330:AY330"/>
    <mergeCell ref="AZ330:BP330"/>
    <mergeCell ref="BQ330:CG330"/>
    <mergeCell ref="CH330:CX330"/>
    <mergeCell ref="CY330:DO330"/>
    <mergeCell ref="DP330:EF330"/>
    <mergeCell ref="EG330:EW330"/>
    <mergeCell ref="EX330:FN330"/>
    <mergeCell ref="FO330:GE330"/>
    <mergeCell ref="GF330:GV330"/>
    <mergeCell ref="GW330:HM330"/>
    <mergeCell ref="HN330:ID330"/>
    <mergeCell ref="IE330:IU330"/>
    <mergeCell ref="IV330:JL330"/>
    <mergeCell ref="JM330:KC330"/>
    <mergeCell ref="KD330:KT330"/>
    <mergeCell ref="KU330:LK330"/>
    <mergeCell ref="LL330:MB330"/>
    <mergeCell ref="MC330:MS330"/>
    <mergeCell ref="MT330:NJ330"/>
    <mergeCell ref="NK330:OA330"/>
    <mergeCell ref="OB330:OR330"/>
    <mergeCell ref="OS330:PI330"/>
    <mergeCell ref="PJ330:PZ330"/>
    <mergeCell ref="QA330:QQ330"/>
    <mergeCell ref="QR330:RH330"/>
    <mergeCell ref="RI330:RY330"/>
    <mergeCell ref="RZ330:SP330"/>
    <mergeCell ref="SQ330:TG330"/>
    <mergeCell ref="TH330:TX330"/>
    <mergeCell ref="TY330:UO330"/>
    <mergeCell ref="UP330:VF330"/>
    <mergeCell ref="VG330:VW330"/>
    <mergeCell ref="VX330:WN330"/>
    <mergeCell ref="WO330:XE330"/>
    <mergeCell ref="XF330:XV330"/>
    <mergeCell ref="XW330:YM330"/>
    <mergeCell ref="YN330:ZD330"/>
    <mergeCell ref="ZE330:ZU330"/>
    <mergeCell ref="ZV330:AAL330"/>
    <mergeCell ref="AAM330:ABC330"/>
    <mergeCell ref="ABD330:ABT330"/>
    <mergeCell ref="ABU330:ACK330"/>
    <mergeCell ref="ACL330:ADB330"/>
    <mergeCell ref="ADC330:ADS330"/>
    <mergeCell ref="ADT330:AEJ330"/>
    <mergeCell ref="AEK330:AFA330"/>
    <mergeCell ref="AFB330:AFR330"/>
    <mergeCell ref="AFS330:AGI330"/>
    <mergeCell ref="AGJ330:AGZ330"/>
    <mergeCell ref="AHA330:AHQ330"/>
    <mergeCell ref="AHR330:AIH330"/>
    <mergeCell ref="AII330:AIY330"/>
    <mergeCell ref="AIZ330:AJP330"/>
    <mergeCell ref="AJQ330:AKG330"/>
    <mergeCell ref="AKH330:AKX330"/>
    <mergeCell ref="AKY330:ALO330"/>
    <mergeCell ref="ALP330:AMF330"/>
    <mergeCell ref="AMG330:AMW330"/>
    <mergeCell ref="AMX330:ANN330"/>
    <mergeCell ref="ANO330:AOE330"/>
    <mergeCell ref="AOF330:AOV330"/>
    <mergeCell ref="AOW330:APM330"/>
    <mergeCell ref="APN330:AQD330"/>
    <mergeCell ref="AQE330:AQU330"/>
    <mergeCell ref="AQV330:ARL330"/>
    <mergeCell ref="ARM330:ASC330"/>
    <mergeCell ref="ASD330:AST330"/>
    <mergeCell ref="ASU330:ATK330"/>
    <mergeCell ref="ATL330:AUB330"/>
    <mergeCell ref="AUC330:AUS330"/>
    <mergeCell ref="AUT330:AVJ330"/>
    <mergeCell ref="AVK330:AWA330"/>
    <mergeCell ref="AWB330:AWR330"/>
    <mergeCell ref="AWS330:AXI330"/>
    <mergeCell ref="AXJ330:AXZ330"/>
    <mergeCell ref="AYA330:AYQ330"/>
    <mergeCell ref="AYR330:AZH330"/>
    <mergeCell ref="AZI330:AZY330"/>
    <mergeCell ref="AZZ330:BAP330"/>
    <mergeCell ref="BAQ330:BBG330"/>
    <mergeCell ref="BBH330:BBX330"/>
    <mergeCell ref="BBY330:BCO330"/>
    <mergeCell ref="BCP330:BDF330"/>
    <mergeCell ref="BDG330:BDW330"/>
    <mergeCell ref="BDX330:BEN330"/>
    <mergeCell ref="BEO330:BFE330"/>
    <mergeCell ref="BFF330:BFV330"/>
    <mergeCell ref="BFW330:BGM330"/>
    <mergeCell ref="BGN330:BHD330"/>
    <mergeCell ref="BHE330:BHU330"/>
    <mergeCell ref="BHV330:BIL330"/>
    <mergeCell ref="BIM330:BJC330"/>
    <mergeCell ref="BJD330:BJT330"/>
    <mergeCell ref="BJU330:BKK330"/>
    <mergeCell ref="BKL330:BLB330"/>
    <mergeCell ref="BLC330:BLS330"/>
    <mergeCell ref="BLT330:BMJ330"/>
    <mergeCell ref="BMK330:BNA330"/>
    <mergeCell ref="BNB330:BNR330"/>
    <mergeCell ref="BNS330:BOI330"/>
    <mergeCell ref="BOJ330:BOZ330"/>
    <mergeCell ref="BPA330:BPQ330"/>
    <mergeCell ref="BPR330:BQH330"/>
    <mergeCell ref="BQI330:BQY330"/>
    <mergeCell ref="BQZ330:BRP330"/>
    <mergeCell ref="BRQ330:BSG330"/>
    <mergeCell ref="BSH330:BSX330"/>
    <mergeCell ref="BSY330:BTO330"/>
    <mergeCell ref="BTP330:BUF330"/>
    <mergeCell ref="BUG330:BUW330"/>
    <mergeCell ref="BUX330:BVN330"/>
    <mergeCell ref="BVO330:BWE330"/>
    <mergeCell ref="BWF330:BWV330"/>
    <mergeCell ref="BWW330:BXM330"/>
    <mergeCell ref="BXN330:BYD330"/>
    <mergeCell ref="BYE330:BYU330"/>
    <mergeCell ref="BYV330:BZL330"/>
    <mergeCell ref="BZM330:CAC330"/>
    <mergeCell ref="CAD330:CAT330"/>
    <mergeCell ref="CAU330:CBK330"/>
    <mergeCell ref="CBL330:CCB330"/>
    <mergeCell ref="CCC330:CCS330"/>
    <mergeCell ref="CCT330:CDJ330"/>
    <mergeCell ref="CDK330:CEA330"/>
    <mergeCell ref="CEB330:CER330"/>
    <mergeCell ref="CES330:CFI330"/>
    <mergeCell ref="CFJ330:CFZ330"/>
    <mergeCell ref="CGA330:CGQ330"/>
    <mergeCell ref="CGR330:CHH330"/>
    <mergeCell ref="CHI330:CHY330"/>
    <mergeCell ref="CHZ330:CIP330"/>
    <mergeCell ref="CIQ330:CJG330"/>
    <mergeCell ref="CJH330:CJX330"/>
    <mergeCell ref="CJY330:CKO330"/>
    <mergeCell ref="CKP330:CLF330"/>
    <mergeCell ref="CLG330:CLW330"/>
    <mergeCell ref="CLX330:CMN330"/>
    <mergeCell ref="CMO330:CNE330"/>
    <mergeCell ref="CNF330:CNV330"/>
    <mergeCell ref="CNW330:COM330"/>
    <mergeCell ref="CON330:CPD330"/>
    <mergeCell ref="CPE330:CPU330"/>
    <mergeCell ref="CPV330:CQL330"/>
    <mergeCell ref="CQM330:CRC330"/>
    <mergeCell ref="CRD330:CRT330"/>
    <mergeCell ref="CRU330:CSK330"/>
    <mergeCell ref="CSL330:CTB330"/>
    <mergeCell ref="CTC330:CTS330"/>
    <mergeCell ref="CTT330:CUJ330"/>
    <mergeCell ref="CUK330:CVA330"/>
    <mergeCell ref="CVB330:CVR330"/>
    <mergeCell ref="CVS330:CWI330"/>
    <mergeCell ref="CWJ330:CWZ330"/>
    <mergeCell ref="CXA330:CXQ330"/>
    <mergeCell ref="CXR330:CYH330"/>
    <mergeCell ref="CYI330:CYY330"/>
    <mergeCell ref="CYZ330:CZP330"/>
    <mergeCell ref="CZQ330:DAG330"/>
    <mergeCell ref="DAH330:DAX330"/>
    <mergeCell ref="DAY330:DBO330"/>
    <mergeCell ref="DBP330:DCF330"/>
    <mergeCell ref="DCG330:DCW330"/>
    <mergeCell ref="DCX330:DDN330"/>
    <mergeCell ref="DDO330:DEE330"/>
    <mergeCell ref="DEF330:DEV330"/>
    <mergeCell ref="DEW330:DFM330"/>
    <mergeCell ref="DFN330:DGD330"/>
    <mergeCell ref="DGE330:DGU330"/>
    <mergeCell ref="DGV330:DHL330"/>
    <mergeCell ref="DHM330:DIC330"/>
    <mergeCell ref="DID330:DIT330"/>
    <mergeCell ref="DIU330:DJK330"/>
    <mergeCell ref="DJL330:DKB330"/>
    <mergeCell ref="DKC330:DKS330"/>
    <mergeCell ref="DKT330:DLJ330"/>
    <mergeCell ref="DLK330:DMA330"/>
    <mergeCell ref="DMB330:DMR330"/>
    <mergeCell ref="DMS330:DNI330"/>
    <mergeCell ref="DNJ330:DNZ330"/>
    <mergeCell ref="DOA330:DOQ330"/>
    <mergeCell ref="DOR330:DPH330"/>
    <mergeCell ref="DPI330:DPY330"/>
    <mergeCell ref="DPZ330:DQP330"/>
    <mergeCell ref="DQQ330:DRG330"/>
    <mergeCell ref="DRH330:DRX330"/>
    <mergeCell ref="DRY330:DSO330"/>
    <mergeCell ref="DSP330:DTF330"/>
    <mergeCell ref="DTG330:DTW330"/>
    <mergeCell ref="DTX330:DUN330"/>
    <mergeCell ref="DUO330:DVE330"/>
    <mergeCell ref="DVF330:DVV330"/>
    <mergeCell ref="DVW330:DWM330"/>
    <mergeCell ref="DWN330:DXD330"/>
    <mergeCell ref="DXE330:DXU330"/>
    <mergeCell ref="DXV330:DYL330"/>
    <mergeCell ref="DYM330:DZC330"/>
    <mergeCell ref="DZD330:DZT330"/>
    <mergeCell ref="DZU330:EAK330"/>
    <mergeCell ref="EAL330:EBB330"/>
    <mergeCell ref="EBC330:EBS330"/>
    <mergeCell ref="EBT330:ECJ330"/>
    <mergeCell ref="ECK330:EDA330"/>
    <mergeCell ref="EDB330:EDR330"/>
    <mergeCell ref="EDS330:EEI330"/>
    <mergeCell ref="EEJ330:EEZ330"/>
    <mergeCell ref="EFA330:EFQ330"/>
    <mergeCell ref="EFR330:EGH330"/>
    <mergeCell ref="EGI330:EGY330"/>
    <mergeCell ref="EGZ330:EHP330"/>
    <mergeCell ref="EHQ330:EIG330"/>
    <mergeCell ref="EIH330:EIX330"/>
    <mergeCell ref="EIY330:EJO330"/>
    <mergeCell ref="EJP330:EKF330"/>
    <mergeCell ref="EKG330:EKW330"/>
    <mergeCell ref="EKX330:ELN330"/>
    <mergeCell ref="ELO330:EME330"/>
    <mergeCell ref="EMF330:EMV330"/>
    <mergeCell ref="EMW330:ENM330"/>
    <mergeCell ref="ENN330:EOD330"/>
    <mergeCell ref="EOE330:EOU330"/>
    <mergeCell ref="EOV330:EPL330"/>
    <mergeCell ref="EPM330:EQC330"/>
    <mergeCell ref="EQD330:EQT330"/>
    <mergeCell ref="EQU330:ERK330"/>
    <mergeCell ref="ERL330:ESB330"/>
    <mergeCell ref="ESC330:ESS330"/>
    <mergeCell ref="EST330:ETJ330"/>
    <mergeCell ref="ETK330:EUA330"/>
    <mergeCell ref="EUB330:EUR330"/>
    <mergeCell ref="EUS330:EVI330"/>
    <mergeCell ref="EVJ330:EVZ330"/>
    <mergeCell ref="EWA330:EWQ330"/>
    <mergeCell ref="EWR330:EXH330"/>
    <mergeCell ref="EXI330:EXY330"/>
    <mergeCell ref="EXZ330:EYP330"/>
    <mergeCell ref="EYQ330:EZG330"/>
    <mergeCell ref="EZH330:EZX330"/>
    <mergeCell ref="EZY330:FAO330"/>
    <mergeCell ref="FAP330:FBF330"/>
    <mergeCell ref="FBG330:FBW330"/>
    <mergeCell ref="FBX330:FCN330"/>
    <mergeCell ref="FCO330:FDE330"/>
    <mergeCell ref="FDF330:FDV330"/>
    <mergeCell ref="FDW330:FEM330"/>
    <mergeCell ref="FEN330:FFD330"/>
    <mergeCell ref="FFE330:FFU330"/>
    <mergeCell ref="FFV330:FGL330"/>
    <mergeCell ref="FGM330:FHC330"/>
    <mergeCell ref="FHD330:FHT330"/>
    <mergeCell ref="FHU330:FIK330"/>
    <mergeCell ref="FIL330:FJB330"/>
    <mergeCell ref="FJC330:FJS330"/>
    <mergeCell ref="FJT330:FKJ330"/>
    <mergeCell ref="FKK330:FLA330"/>
    <mergeCell ref="FLB330:FLR330"/>
    <mergeCell ref="FLS330:FMI330"/>
    <mergeCell ref="FMJ330:FMZ330"/>
    <mergeCell ref="FNA330:FNQ330"/>
    <mergeCell ref="FNR330:FOH330"/>
    <mergeCell ref="FOI330:FOY330"/>
    <mergeCell ref="FOZ330:FPP330"/>
    <mergeCell ref="FPQ330:FQG330"/>
    <mergeCell ref="FQH330:FQX330"/>
    <mergeCell ref="FQY330:FRO330"/>
    <mergeCell ref="FRP330:FSF330"/>
    <mergeCell ref="FSG330:FSW330"/>
    <mergeCell ref="FSX330:FTN330"/>
    <mergeCell ref="FTO330:FUE330"/>
    <mergeCell ref="FUF330:FUV330"/>
    <mergeCell ref="FUW330:FVM330"/>
    <mergeCell ref="FVN330:FWD330"/>
    <mergeCell ref="FWE330:FWU330"/>
    <mergeCell ref="FWV330:FXL330"/>
    <mergeCell ref="FXM330:FYC330"/>
    <mergeCell ref="FYD330:FYT330"/>
    <mergeCell ref="FYU330:FZK330"/>
    <mergeCell ref="FZL330:GAB330"/>
    <mergeCell ref="GAC330:GAS330"/>
    <mergeCell ref="GAT330:GBJ330"/>
    <mergeCell ref="GBK330:GCA330"/>
    <mergeCell ref="GCB330:GCR330"/>
    <mergeCell ref="GCS330:GDI330"/>
    <mergeCell ref="GDJ330:GDZ330"/>
    <mergeCell ref="GEA330:GEQ330"/>
    <mergeCell ref="GER330:GFH330"/>
    <mergeCell ref="GFI330:GFY330"/>
    <mergeCell ref="GFZ330:GGP330"/>
    <mergeCell ref="GGQ330:GHG330"/>
    <mergeCell ref="GHH330:GHX330"/>
    <mergeCell ref="GHY330:GIO330"/>
    <mergeCell ref="GIP330:GJF330"/>
    <mergeCell ref="GJG330:GJW330"/>
    <mergeCell ref="GJX330:GKN330"/>
    <mergeCell ref="GKO330:GLE330"/>
    <mergeCell ref="GLF330:GLV330"/>
    <mergeCell ref="GLW330:GMM330"/>
    <mergeCell ref="GMN330:GND330"/>
    <mergeCell ref="GNE330:GNU330"/>
    <mergeCell ref="GNV330:GOL330"/>
    <mergeCell ref="GOM330:GPC330"/>
    <mergeCell ref="GPD330:GPT330"/>
    <mergeCell ref="GPU330:GQK330"/>
    <mergeCell ref="GQL330:GRB330"/>
    <mergeCell ref="GRC330:GRS330"/>
    <mergeCell ref="GRT330:GSJ330"/>
    <mergeCell ref="GSK330:GTA330"/>
    <mergeCell ref="GTB330:GTR330"/>
    <mergeCell ref="GTS330:GUI330"/>
    <mergeCell ref="GUJ330:GUZ330"/>
    <mergeCell ref="GVA330:GVQ330"/>
    <mergeCell ref="GVR330:GWH330"/>
    <mergeCell ref="GWI330:GWY330"/>
    <mergeCell ref="GWZ330:GXP330"/>
    <mergeCell ref="GXQ330:GYG330"/>
    <mergeCell ref="GYH330:GYX330"/>
    <mergeCell ref="GYY330:GZO330"/>
    <mergeCell ref="GZP330:HAF330"/>
    <mergeCell ref="HAG330:HAW330"/>
    <mergeCell ref="HAX330:HBN330"/>
    <mergeCell ref="HBO330:HCE330"/>
    <mergeCell ref="HCF330:HCV330"/>
    <mergeCell ref="HCW330:HDM330"/>
    <mergeCell ref="HDN330:HED330"/>
    <mergeCell ref="HEE330:HEU330"/>
    <mergeCell ref="HEV330:HFL330"/>
    <mergeCell ref="HFM330:HGC330"/>
    <mergeCell ref="HGD330:HGT330"/>
    <mergeCell ref="HGU330:HHK330"/>
    <mergeCell ref="HHL330:HIB330"/>
    <mergeCell ref="HIC330:HIS330"/>
    <mergeCell ref="HIT330:HJJ330"/>
    <mergeCell ref="HJK330:HKA330"/>
    <mergeCell ref="HKB330:HKR330"/>
    <mergeCell ref="HKS330:HLI330"/>
    <mergeCell ref="HLJ330:HLZ330"/>
    <mergeCell ref="HMA330:HMQ330"/>
    <mergeCell ref="HMR330:HNH330"/>
    <mergeCell ref="HNI330:HNY330"/>
    <mergeCell ref="HNZ330:HOP330"/>
    <mergeCell ref="HOQ330:HPG330"/>
    <mergeCell ref="HPH330:HPX330"/>
    <mergeCell ref="HPY330:HQO330"/>
    <mergeCell ref="HQP330:HRF330"/>
    <mergeCell ref="HRG330:HRW330"/>
    <mergeCell ref="HRX330:HSN330"/>
    <mergeCell ref="HSO330:HTE330"/>
    <mergeCell ref="HTF330:HTV330"/>
    <mergeCell ref="HTW330:HUM330"/>
    <mergeCell ref="HUN330:HVD330"/>
    <mergeCell ref="HVE330:HVU330"/>
    <mergeCell ref="HVV330:HWL330"/>
    <mergeCell ref="HWM330:HXC330"/>
    <mergeCell ref="HXD330:HXT330"/>
    <mergeCell ref="HXU330:HYK330"/>
    <mergeCell ref="HYL330:HZB330"/>
    <mergeCell ref="HZC330:HZS330"/>
    <mergeCell ref="HZT330:IAJ330"/>
    <mergeCell ref="IAK330:IBA330"/>
    <mergeCell ref="IBB330:IBR330"/>
    <mergeCell ref="IBS330:ICI330"/>
    <mergeCell ref="ICJ330:ICZ330"/>
    <mergeCell ref="IDA330:IDQ330"/>
    <mergeCell ref="IDR330:IEH330"/>
    <mergeCell ref="IEI330:IEY330"/>
    <mergeCell ref="IEZ330:IFP330"/>
    <mergeCell ref="IFQ330:IGG330"/>
    <mergeCell ref="IGH330:IGX330"/>
    <mergeCell ref="IGY330:IHO330"/>
    <mergeCell ref="IHP330:IIF330"/>
    <mergeCell ref="IIG330:IIW330"/>
    <mergeCell ref="IIX330:IJN330"/>
    <mergeCell ref="IJO330:IKE330"/>
    <mergeCell ref="IKF330:IKV330"/>
    <mergeCell ref="IKW330:ILM330"/>
    <mergeCell ref="ILN330:IMD330"/>
    <mergeCell ref="IME330:IMU330"/>
    <mergeCell ref="IMV330:INL330"/>
    <mergeCell ref="INM330:IOC330"/>
    <mergeCell ref="IOD330:IOT330"/>
    <mergeCell ref="IOU330:IPK330"/>
    <mergeCell ref="IPL330:IQB330"/>
    <mergeCell ref="IQC330:IQS330"/>
    <mergeCell ref="IQT330:IRJ330"/>
    <mergeCell ref="IRK330:ISA330"/>
    <mergeCell ref="ISB330:ISR330"/>
    <mergeCell ref="ISS330:ITI330"/>
    <mergeCell ref="ITJ330:ITZ330"/>
    <mergeCell ref="IUA330:IUQ330"/>
    <mergeCell ref="IUR330:IVH330"/>
    <mergeCell ref="IVI330:IVY330"/>
    <mergeCell ref="IVZ330:IWP330"/>
    <mergeCell ref="IWQ330:IXG330"/>
    <mergeCell ref="IXH330:IXX330"/>
    <mergeCell ref="IXY330:IYO330"/>
    <mergeCell ref="IYP330:IZF330"/>
    <mergeCell ref="IZG330:IZW330"/>
    <mergeCell ref="IZX330:JAN330"/>
    <mergeCell ref="JAO330:JBE330"/>
    <mergeCell ref="JBF330:JBV330"/>
    <mergeCell ref="JBW330:JCM330"/>
    <mergeCell ref="JCN330:JDD330"/>
    <mergeCell ref="JDE330:JDU330"/>
    <mergeCell ref="JDV330:JEL330"/>
    <mergeCell ref="JEM330:JFC330"/>
    <mergeCell ref="JFD330:JFT330"/>
    <mergeCell ref="JFU330:JGK330"/>
    <mergeCell ref="JGL330:JHB330"/>
    <mergeCell ref="JHC330:JHS330"/>
    <mergeCell ref="JHT330:JIJ330"/>
    <mergeCell ref="JIK330:JJA330"/>
    <mergeCell ref="JJB330:JJR330"/>
    <mergeCell ref="JJS330:JKI330"/>
    <mergeCell ref="JKJ330:JKZ330"/>
    <mergeCell ref="JLA330:JLQ330"/>
    <mergeCell ref="JLR330:JMH330"/>
    <mergeCell ref="JMI330:JMY330"/>
    <mergeCell ref="JMZ330:JNP330"/>
    <mergeCell ref="JNQ330:JOG330"/>
    <mergeCell ref="JOH330:JOX330"/>
    <mergeCell ref="JOY330:JPO330"/>
    <mergeCell ref="JPP330:JQF330"/>
    <mergeCell ref="JQG330:JQW330"/>
    <mergeCell ref="JQX330:JRN330"/>
    <mergeCell ref="JRO330:JSE330"/>
    <mergeCell ref="JSF330:JSV330"/>
    <mergeCell ref="JSW330:JTM330"/>
    <mergeCell ref="JTN330:JUD330"/>
    <mergeCell ref="JUE330:JUU330"/>
    <mergeCell ref="JUV330:JVL330"/>
    <mergeCell ref="JVM330:JWC330"/>
    <mergeCell ref="JWD330:JWT330"/>
    <mergeCell ref="JWU330:JXK330"/>
    <mergeCell ref="JXL330:JYB330"/>
    <mergeCell ref="JYC330:JYS330"/>
    <mergeCell ref="JYT330:JZJ330"/>
    <mergeCell ref="JZK330:KAA330"/>
    <mergeCell ref="KAB330:KAR330"/>
    <mergeCell ref="KAS330:KBI330"/>
    <mergeCell ref="KBJ330:KBZ330"/>
    <mergeCell ref="KCA330:KCQ330"/>
    <mergeCell ref="KCR330:KDH330"/>
    <mergeCell ref="KDI330:KDY330"/>
    <mergeCell ref="KDZ330:KEP330"/>
    <mergeCell ref="KEQ330:KFG330"/>
    <mergeCell ref="KFH330:KFX330"/>
    <mergeCell ref="KFY330:KGO330"/>
    <mergeCell ref="KGP330:KHF330"/>
    <mergeCell ref="KHG330:KHW330"/>
    <mergeCell ref="KHX330:KIN330"/>
    <mergeCell ref="KIO330:KJE330"/>
    <mergeCell ref="KJF330:KJV330"/>
    <mergeCell ref="KJW330:KKM330"/>
    <mergeCell ref="KKN330:KLD330"/>
    <mergeCell ref="KLE330:KLU330"/>
    <mergeCell ref="KLV330:KML330"/>
    <mergeCell ref="KMM330:KNC330"/>
    <mergeCell ref="KND330:KNT330"/>
    <mergeCell ref="KNU330:KOK330"/>
    <mergeCell ref="KOL330:KPB330"/>
    <mergeCell ref="KPC330:KPS330"/>
    <mergeCell ref="KPT330:KQJ330"/>
    <mergeCell ref="KQK330:KRA330"/>
    <mergeCell ref="KRB330:KRR330"/>
    <mergeCell ref="KRS330:KSI330"/>
    <mergeCell ref="KSJ330:KSZ330"/>
    <mergeCell ref="KTA330:KTQ330"/>
    <mergeCell ref="KTR330:KUH330"/>
    <mergeCell ref="KUI330:KUY330"/>
    <mergeCell ref="KUZ330:KVP330"/>
    <mergeCell ref="KVQ330:KWG330"/>
    <mergeCell ref="KWH330:KWX330"/>
    <mergeCell ref="KWY330:KXO330"/>
    <mergeCell ref="KXP330:KYF330"/>
    <mergeCell ref="KYG330:KYW330"/>
    <mergeCell ref="KYX330:KZN330"/>
    <mergeCell ref="KZO330:LAE330"/>
    <mergeCell ref="LAF330:LAV330"/>
    <mergeCell ref="LAW330:LBM330"/>
    <mergeCell ref="LBN330:LCD330"/>
    <mergeCell ref="LCE330:LCU330"/>
    <mergeCell ref="LCV330:LDL330"/>
    <mergeCell ref="LDM330:LEC330"/>
    <mergeCell ref="LED330:LET330"/>
    <mergeCell ref="LEU330:LFK330"/>
    <mergeCell ref="LFL330:LGB330"/>
    <mergeCell ref="LGC330:LGS330"/>
    <mergeCell ref="LGT330:LHJ330"/>
    <mergeCell ref="LHK330:LIA330"/>
    <mergeCell ref="LIB330:LIR330"/>
    <mergeCell ref="LIS330:LJI330"/>
    <mergeCell ref="LJJ330:LJZ330"/>
    <mergeCell ref="LKA330:LKQ330"/>
    <mergeCell ref="LKR330:LLH330"/>
    <mergeCell ref="LLI330:LLY330"/>
    <mergeCell ref="LLZ330:LMP330"/>
    <mergeCell ref="LMQ330:LNG330"/>
    <mergeCell ref="LNH330:LNX330"/>
    <mergeCell ref="LNY330:LOO330"/>
    <mergeCell ref="LOP330:LPF330"/>
    <mergeCell ref="LPG330:LPW330"/>
    <mergeCell ref="LPX330:LQN330"/>
    <mergeCell ref="LQO330:LRE330"/>
    <mergeCell ref="LRF330:LRV330"/>
    <mergeCell ref="LRW330:LSM330"/>
    <mergeCell ref="LSN330:LTD330"/>
    <mergeCell ref="LTE330:LTU330"/>
    <mergeCell ref="LTV330:LUL330"/>
    <mergeCell ref="LUM330:LVC330"/>
    <mergeCell ref="LVD330:LVT330"/>
    <mergeCell ref="LVU330:LWK330"/>
    <mergeCell ref="LWL330:LXB330"/>
    <mergeCell ref="LXC330:LXS330"/>
    <mergeCell ref="LXT330:LYJ330"/>
    <mergeCell ref="LYK330:LZA330"/>
    <mergeCell ref="LZB330:LZR330"/>
    <mergeCell ref="LZS330:MAI330"/>
    <mergeCell ref="MAJ330:MAZ330"/>
    <mergeCell ref="MBA330:MBQ330"/>
    <mergeCell ref="MBR330:MCH330"/>
    <mergeCell ref="MCI330:MCY330"/>
    <mergeCell ref="MCZ330:MDP330"/>
    <mergeCell ref="MDQ330:MEG330"/>
    <mergeCell ref="MEH330:MEX330"/>
    <mergeCell ref="MEY330:MFO330"/>
    <mergeCell ref="MFP330:MGF330"/>
    <mergeCell ref="MGG330:MGW330"/>
    <mergeCell ref="MGX330:MHN330"/>
    <mergeCell ref="MHO330:MIE330"/>
    <mergeCell ref="MIF330:MIV330"/>
    <mergeCell ref="MIW330:MJM330"/>
    <mergeCell ref="MJN330:MKD330"/>
    <mergeCell ref="MKE330:MKU330"/>
    <mergeCell ref="MKV330:MLL330"/>
    <mergeCell ref="MLM330:MMC330"/>
    <mergeCell ref="MMD330:MMT330"/>
    <mergeCell ref="MMU330:MNK330"/>
    <mergeCell ref="MNL330:MOB330"/>
    <mergeCell ref="MOC330:MOS330"/>
    <mergeCell ref="MOT330:MPJ330"/>
    <mergeCell ref="MPK330:MQA330"/>
    <mergeCell ref="MQB330:MQR330"/>
    <mergeCell ref="MQS330:MRI330"/>
    <mergeCell ref="MRJ330:MRZ330"/>
    <mergeCell ref="MSA330:MSQ330"/>
    <mergeCell ref="MSR330:MTH330"/>
    <mergeCell ref="MTI330:MTY330"/>
    <mergeCell ref="MTZ330:MUP330"/>
    <mergeCell ref="MUQ330:MVG330"/>
    <mergeCell ref="MVH330:MVX330"/>
    <mergeCell ref="MVY330:MWO330"/>
    <mergeCell ref="MWP330:MXF330"/>
    <mergeCell ref="MXG330:MXW330"/>
    <mergeCell ref="MXX330:MYN330"/>
    <mergeCell ref="MYO330:MZE330"/>
    <mergeCell ref="MZF330:MZV330"/>
    <mergeCell ref="MZW330:NAM330"/>
    <mergeCell ref="NAN330:NBD330"/>
    <mergeCell ref="NBE330:NBU330"/>
    <mergeCell ref="NBV330:NCL330"/>
    <mergeCell ref="NCM330:NDC330"/>
    <mergeCell ref="NDD330:NDT330"/>
    <mergeCell ref="NDU330:NEK330"/>
    <mergeCell ref="NEL330:NFB330"/>
    <mergeCell ref="NFC330:NFS330"/>
    <mergeCell ref="NFT330:NGJ330"/>
    <mergeCell ref="NGK330:NHA330"/>
    <mergeCell ref="NHB330:NHR330"/>
    <mergeCell ref="NHS330:NII330"/>
    <mergeCell ref="NIJ330:NIZ330"/>
    <mergeCell ref="NJA330:NJQ330"/>
    <mergeCell ref="NJR330:NKH330"/>
    <mergeCell ref="NKI330:NKY330"/>
    <mergeCell ref="NKZ330:NLP330"/>
    <mergeCell ref="NLQ330:NMG330"/>
    <mergeCell ref="NMH330:NMX330"/>
    <mergeCell ref="NMY330:NNO330"/>
    <mergeCell ref="NNP330:NOF330"/>
    <mergeCell ref="NOG330:NOW330"/>
    <mergeCell ref="NOX330:NPN330"/>
    <mergeCell ref="NPO330:NQE330"/>
    <mergeCell ref="NQF330:NQV330"/>
    <mergeCell ref="NQW330:NRM330"/>
    <mergeCell ref="NRN330:NSD330"/>
    <mergeCell ref="NSE330:NSU330"/>
    <mergeCell ref="NSV330:NTL330"/>
    <mergeCell ref="NTM330:NUC330"/>
    <mergeCell ref="NUD330:NUT330"/>
    <mergeCell ref="NUU330:NVK330"/>
    <mergeCell ref="NVL330:NWB330"/>
    <mergeCell ref="NWC330:NWS330"/>
    <mergeCell ref="NWT330:NXJ330"/>
    <mergeCell ref="NXK330:NYA330"/>
    <mergeCell ref="NYB330:NYR330"/>
    <mergeCell ref="NYS330:NZI330"/>
    <mergeCell ref="NZJ330:NZZ330"/>
    <mergeCell ref="OAA330:OAQ330"/>
    <mergeCell ref="OAR330:OBH330"/>
    <mergeCell ref="OBI330:OBY330"/>
    <mergeCell ref="OBZ330:OCP330"/>
    <mergeCell ref="OCQ330:ODG330"/>
    <mergeCell ref="ODH330:ODX330"/>
    <mergeCell ref="ODY330:OEO330"/>
    <mergeCell ref="OEP330:OFF330"/>
    <mergeCell ref="OFG330:OFW330"/>
    <mergeCell ref="OFX330:OGN330"/>
    <mergeCell ref="OGO330:OHE330"/>
    <mergeCell ref="OHF330:OHV330"/>
    <mergeCell ref="OHW330:OIM330"/>
    <mergeCell ref="OIN330:OJD330"/>
    <mergeCell ref="OJE330:OJU330"/>
    <mergeCell ref="OJV330:OKL330"/>
    <mergeCell ref="OKM330:OLC330"/>
    <mergeCell ref="OLD330:OLT330"/>
    <mergeCell ref="OLU330:OMK330"/>
    <mergeCell ref="OML330:ONB330"/>
    <mergeCell ref="ONC330:ONS330"/>
    <mergeCell ref="ONT330:OOJ330"/>
    <mergeCell ref="OOK330:OPA330"/>
    <mergeCell ref="OPB330:OPR330"/>
    <mergeCell ref="OPS330:OQI330"/>
    <mergeCell ref="OQJ330:OQZ330"/>
    <mergeCell ref="ORA330:ORQ330"/>
    <mergeCell ref="ORR330:OSH330"/>
    <mergeCell ref="OSI330:OSY330"/>
    <mergeCell ref="OSZ330:OTP330"/>
    <mergeCell ref="OTQ330:OUG330"/>
    <mergeCell ref="OUH330:OUX330"/>
    <mergeCell ref="OUY330:OVO330"/>
    <mergeCell ref="OVP330:OWF330"/>
    <mergeCell ref="OWG330:OWW330"/>
    <mergeCell ref="OWX330:OXN330"/>
    <mergeCell ref="OXO330:OYE330"/>
    <mergeCell ref="OYF330:OYV330"/>
    <mergeCell ref="OYW330:OZM330"/>
    <mergeCell ref="OZN330:PAD330"/>
    <mergeCell ref="PAE330:PAU330"/>
    <mergeCell ref="PAV330:PBL330"/>
    <mergeCell ref="PBM330:PCC330"/>
    <mergeCell ref="PCD330:PCT330"/>
    <mergeCell ref="PCU330:PDK330"/>
    <mergeCell ref="PDL330:PEB330"/>
    <mergeCell ref="PEC330:PES330"/>
    <mergeCell ref="PET330:PFJ330"/>
    <mergeCell ref="PFK330:PGA330"/>
    <mergeCell ref="PGB330:PGR330"/>
    <mergeCell ref="PGS330:PHI330"/>
    <mergeCell ref="PHJ330:PHZ330"/>
    <mergeCell ref="PIA330:PIQ330"/>
    <mergeCell ref="PIR330:PJH330"/>
    <mergeCell ref="PJI330:PJY330"/>
    <mergeCell ref="PJZ330:PKP330"/>
    <mergeCell ref="PKQ330:PLG330"/>
    <mergeCell ref="PLH330:PLX330"/>
    <mergeCell ref="PLY330:PMO330"/>
    <mergeCell ref="PMP330:PNF330"/>
    <mergeCell ref="PNG330:PNW330"/>
    <mergeCell ref="PNX330:PON330"/>
    <mergeCell ref="POO330:PPE330"/>
    <mergeCell ref="PPF330:PPV330"/>
    <mergeCell ref="PPW330:PQM330"/>
    <mergeCell ref="PQN330:PRD330"/>
    <mergeCell ref="PRE330:PRU330"/>
    <mergeCell ref="PRV330:PSL330"/>
    <mergeCell ref="PSM330:PTC330"/>
    <mergeCell ref="PTD330:PTT330"/>
    <mergeCell ref="PTU330:PUK330"/>
    <mergeCell ref="PUL330:PVB330"/>
    <mergeCell ref="PVC330:PVS330"/>
    <mergeCell ref="PVT330:PWJ330"/>
    <mergeCell ref="PWK330:PXA330"/>
    <mergeCell ref="PXB330:PXR330"/>
    <mergeCell ref="PXS330:PYI330"/>
    <mergeCell ref="PYJ330:PYZ330"/>
    <mergeCell ref="PZA330:PZQ330"/>
    <mergeCell ref="PZR330:QAH330"/>
    <mergeCell ref="QAI330:QAY330"/>
    <mergeCell ref="QAZ330:QBP330"/>
    <mergeCell ref="QBQ330:QCG330"/>
    <mergeCell ref="QCH330:QCX330"/>
    <mergeCell ref="QCY330:QDO330"/>
    <mergeCell ref="QDP330:QEF330"/>
    <mergeCell ref="QEG330:QEW330"/>
    <mergeCell ref="QEX330:QFN330"/>
    <mergeCell ref="QFO330:QGE330"/>
    <mergeCell ref="QGF330:QGV330"/>
    <mergeCell ref="QGW330:QHM330"/>
    <mergeCell ref="QHN330:QID330"/>
    <mergeCell ref="QIE330:QIU330"/>
    <mergeCell ref="QIV330:QJL330"/>
    <mergeCell ref="QJM330:QKC330"/>
    <mergeCell ref="QKD330:QKT330"/>
    <mergeCell ref="QKU330:QLK330"/>
    <mergeCell ref="QLL330:QMB330"/>
    <mergeCell ref="QMC330:QMS330"/>
    <mergeCell ref="QMT330:QNJ330"/>
    <mergeCell ref="QNK330:QOA330"/>
    <mergeCell ref="QOB330:QOR330"/>
    <mergeCell ref="QOS330:QPI330"/>
    <mergeCell ref="QPJ330:QPZ330"/>
    <mergeCell ref="QQA330:QQQ330"/>
    <mergeCell ref="QQR330:QRH330"/>
    <mergeCell ref="QRI330:QRY330"/>
    <mergeCell ref="QRZ330:QSP330"/>
    <mergeCell ref="QSQ330:QTG330"/>
    <mergeCell ref="QTH330:QTX330"/>
    <mergeCell ref="QTY330:QUO330"/>
    <mergeCell ref="QUP330:QVF330"/>
    <mergeCell ref="QVG330:QVW330"/>
    <mergeCell ref="QVX330:QWN330"/>
    <mergeCell ref="QWO330:QXE330"/>
    <mergeCell ref="QXF330:QXV330"/>
    <mergeCell ref="QXW330:QYM330"/>
    <mergeCell ref="QYN330:QZD330"/>
    <mergeCell ref="QZE330:QZU330"/>
    <mergeCell ref="QZV330:RAL330"/>
    <mergeCell ref="RAM330:RBC330"/>
    <mergeCell ref="RBD330:RBT330"/>
    <mergeCell ref="RBU330:RCK330"/>
    <mergeCell ref="RCL330:RDB330"/>
    <mergeCell ref="RDC330:RDS330"/>
    <mergeCell ref="RDT330:REJ330"/>
    <mergeCell ref="REK330:RFA330"/>
    <mergeCell ref="RFB330:RFR330"/>
    <mergeCell ref="RFS330:RGI330"/>
    <mergeCell ref="RGJ330:RGZ330"/>
    <mergeCell ref="RHA330:RHQ330"/>
    <mergeCell ref="RHR330:RIH330"/>
    <mergeCell ref="RII330:RIY330"/>
    <mergeCell ref="RIZ330:RJP330"/>
    <mergeCell ref="RJQ330:RKG330"/>
    <mergeCell ref="RKH330:RKX330"/>
    <mergeCell ref="RKY330:RLO330"/>
    <mergeCell ref="RLP330:RMF330"/>
    <mergeCell ref="RMG330:RMW330"/>
    <mergeCell ref="RMX330:RNN330"/>
    <mergeCell ref="RNO330:ROE330"/>
    <mergeCell ref="ROF330:ROV330"/>
    <mergeCell ref="ROW330:RPM330"/>
    <mergeCell ref="RPN330:RQD330"/>
    <mergeCell ref="RQE330:RQU330"/>
    <mergeCell ref="RQV330:RRL330"/>
    <mergeCell ref="RRM330:RSC330"/>
    <mergeCell ref="RSD330:RST330"/>
    <mergeCell ref="RSU330:RTK330"/>
    <mergeCell ref="RTL330:RUB330"/>
    <mergeCell ref="RUC330:RUS330"/>
    <mergeCell ref="RUT330:RVJ330"/>
    <mergeCell ref="RVK330:RWA330"/>
    <mergeCell ref="RWB330:RWR330"/>
    <mergeCell ref="RWS330:RXI330"/>
    <mergeCell ref="RXJ330:RXZ330"/>
    <mergeCell ref="RYA330:RYQ330"/>
    <mergeCell ref="RYR330:RZH330"/>
    <mergeCell ref="RZI330:RZY330"/>
    <mergeCell ref="RZZ330:SAP330"/>
    <mergeCell ref="SAQ330:SBG330"/>
    <mergeCell ref="SBH330:SBX330"/>
    <mergeCell ref="SBY330:SCO330"/>
    <mergeCell ref="SCP330:SDF330"/>
    <mergeCell ref="SDG330:SDW330"/>
    <mergeCell ref="SDX330:SEN330"/>
    <mergeCell ref="SEO330:SFE330"/>
    <mergeCell ref="SFF330:SFV330"/>
    <mergeCell ref="SFW330:SGM330"/>
    <mergeCell ref="SGN330:SHD330"/>
    <mergeCell ref="SHE330:SHU330"/>
    <mergeCell ref="SHV330:SIL330"/>
    <mergeCell ref="SIM330:SJC330"/>
    <mergeCell ref="SJD330:SJT330"/>
    <mergeCell ref="SJU330:SKK330"/>
    <mergeCell ref="SKL330:SLB330"/>
    <mergeCell ref="SLC330:SLS330"/>
    <mergeCell ref="SLT330:SMJ330"/>
    <mergeCell ref="SMK330:SNA330"/>
    <mergeCell ref="SNB330:SNR330"/>
    <mergeCell ref="SNS330:SOI330"/>
    <mergeCell ref="SOJ330:SOZ330"/>
    <mergeCell ref="SPA330:SPQ330"/>
    <mergeCell ref="SPR330:SQH330"/>
    <mergeCell ref="SQI330:SQY330"/>
    <mergeCell ref="SQZ330:SRP330"/>
    <mergeCell ref="SRQ330:SSG330"/>
    <mergeCell ref="SSH330:SSX330"/>
    <mergeCell ref="SSY330:STO330"/>
    <mergeCell ref="STP330:SUF330"/>
    <mergeCell ref="SUG330:SUW330"/>
    <mergeCell ref="SUX330:SVN330"/>
    <mergeCell ref="SVO330:SWE330"/>
    <mergeCell ref="SWF330:SWV330"/>
    <mergeCell ref="SWW330:SXM330"/>
    <mergeCell ref="SXN330:SYD330"/>
    <mergeCell ref="SYE330:SYU330"/>
    <mergeCell ref="SYV330:SZL330"/>
    <mergeCell ref="SZM330:TAC330"/>
    <mergeCell ref="TAD330:TAT330"/>
    <mergeCell ref="TAU330:TBK330"/>
    <mergeCell ref="TBL330:TCB330"/>
    <mergeCell ref="TCC330:TCS330"/>
    <mergeCell ref="TCT330:TDJ330"/>
    <mergeCell ref="TDK330:TEA330"/>
    <mergeCell ref="TEB330:TER330"/>
    <mergeCell ref="TES330:TFI330"/>
    <mergeCell ref="TFJ330:TFZ330"/>
    <mergeCell ref="TGA330:TGQ330"/>
    <mergeCell ref="TGR330:THH330"/>
    <mergeCell ref="THI330:THY330"/>
    <mergeCell ref="THZ330:TIP330"/>
    <mergeCell ref="TIQ330:TJG330"/>
    <mergeCell ref="TJH330:TJX330"/>
    <mergeCell ref="TJY330:TKO330"/>
    <mergeCell ref="TKP330:TLF330"/>
    <mergeCell ref="TLG330:TLW330"/>
    <mergeCell ref="TLX330:TMN330"/>
    <mergeCell ref="TMO330:TNE330"/>
    <mergeCell ref="TNF330:TNV330"/>
    <mergeCell ref="TNW330:TOM330"/>
    <mergeCell ref="TON330:TPD330"/>
    <mergeCell ref="TPE330:TPU330"/>
    <mergeCell ref="TPV330:TQL330"/>
    <mergeCell ref="TQM330:TRC330"/>
    <mergeCell ref="TRD330:TRT330"/>
    <mergeCell ref="TRU330:TSK330"/>
    <mergeCell ref="TSL330:TTB330"/>
    <mergeCell ref="TTC330:TTS330"/>
    <mergeCell ref="TTT330:TUJ330"/>
    <mergeCell ref="TUK330:TVA330"/>
    <mergeCell ref="TVB330:TVR330"/>
    <mergeCell ref="TVS330:TWI330"/>
    <mergeCell ref="TWJ330:TWZ330"/>
    <mergeCell ref="TXA330:TXQ330"/>
    <mergeCell ref="TXR330:TYH330"/>
    <mergeCell ref="TYI330:TYY330"/>
    <mergeCell ref="TYZ330:TZP330"/>
    <mergeCell ref="TZQ330:UAG330"/>
    <mergeCell ref="UAH330:UAX330"/>
    <mergeCell ref="UAY330:UBO330"/>
    <mergeCell ref="UBP330:UCF330"/>
    <mergeCell ref="UCG330:UCW330"/>
    <mergeCell ref="UCX330:UDN330"/>
    <mergeCell ref="UDO330:UEE330"/>
    <mergeCell ref="UEF330:UEV330"/>
    <mergeCell ref="UEW330:UFM330"/>
    <mergeCell ref="UFN330:UGD330"/>
    <mergeCell ref="UGE330:UGU330"/>
    <mergeCell ref="UGV330:UHL330"/>
    <mergeCell ref="UHM330:UIC330"/>
    <mergeCell ref="UID330:UIT330"/>
    <mergeCell ref="UIU330:UJK330"/>
    <mergeCell ref="UJL330:UKB330"/>
    <mergeCell ref="UKC330:UKS330"/>
    <mergeCell ref="UKT330:ULJ330"/>
    <mergeCell ref="ULK330:UMA330"/>
    <mergeCell ref="UMB330:UMR330"/>
    <mergeCell ref="UMS330:UNI330"/>
    <mergeCell ref="UNJ330:UNZ330"/>
    <mergeCell ref="UOA330:UOQ330"/>
    <mergeCell ref="UOR330:UPH330"/>
    <mergeCell ref="UPI330:UPY330"/>
    <mergeCell ref="UPZ330:UQP330"/>
    <mergeCell ref="UQQ330:URG330"/>
    <mergeCell ref="URH330:URX330"/>
    <mergeCell ref="URY330:USO330"/>
    <mergeCell ref="USP330:UTF330"/>
    <mergeCell ref="UTG330:UTW330"/>
    <mergeCell ref="UTX330:UUN330"/>
    <mergeCell ref="UUO330:UVE330"/>
    <mergeCell ref="UVF330:UVV330"/>
    <mergeCell ref="UVW330:UWM330"/>
    <mergeCell ref="UWN330:UXD330"/>
    <mergeCell ref="UXE330:UXU330"/>
    <mergeCell ref="UXV330:UYL330"/>
    <mergeCell ref="UYM330:UZC330"/>
    <mergeCell ref="UZD330:UZT330"/>
    <mergeCell ref="UZU330:VAK330"/>
    <mergeCell ref="VAL330:VBB330"/>
    <mergeCell ref="VBC330:VBS330"/>
    <mergeCell ref="VBT330:VCJ330"/>
    <mergeCell ref="VCK330:VDA330"/>
    <mergeCell ref="VDB330:VDR330"/>
    <mergeCell ref="VDS330:VEI330"/>
    <mergeCell ref="VEJ330:VEZ330"/>
    <mergeCell ref="VFA330:VFQ330"/>
    <mergeCell ref="VFR330:VGH330"/>
    <mergeCell ref="VGI330:VGY330"/>
    <mergeCell ref="VGZ330:VHP330"/>
    <mergeCell ref="VHQ330:VIG330"/>
    <mergeCell ref="VIH330:VIX330"/>
    <mergeCell ref="VIY330:VJO330"/>
    <mergeCell ref="VJP330:VKF330"/>
    <mergeCell ref="VKG330:VKW330"/>
    <mergeCell ref="VKX330:VLN330"/>
    <mergeCell ref="VLO330:VME330"/>
    <mergeCell ref="VMF330:VMV330"/>
    <mergeCell ref="VMW330:VNM330"/>
    <mergeCell ref="VNN330:VOD330"/>
    <mergeCell ref="VOE330:VOU330"/>
    <mergeCell ref="VOV330:VPL330"/>
    <mergeCell ref="VPM330:VQC330"/>
    <mergeCell ref="VQD330:VQT330"/>
    <mergeCell ref="VQU330:VRK330"/>
    <mergeCell ref="VRL330:VSB330"/>
    <mergeCell ref="VSC330:VSS330"/>
    <mergeCell ref="VST330:VTJ330"/>
    <mergeCell ref="VTK330:VUA330"/>
    <mergeCell ref="VUB330:VUR330"/>
    <mergeCell ref="VUS330:VVI330"/>
    <mergeCell ref="VVJ330:VVZ330"/>
    <mergeCell ref="VWA330:VWQ330"/>
    <mergeCell ref="VWR330:VXH330"/>
    <mergeCell ref="VXI330:VXY330"/>
    <mergeCell ref="VXZ330:VYP330"/>
    <mergeCell ref="VYQ330:VZG330"/>
    <mergeCell ref="VZH330:VZX330"/>
    <mergeCell ref="VZY330:WAO330"/>
    <mergeCell ref="WAP330:WBF330"/>
    <mergeCell ref="WBG330:WBW330"/>
    <mergeCell ref="WBX330:WCN330"/>
    <mergeCell ref="WCO330:WDE330"/>
    <mergeCell ref="WDF330:WDV330"/>
    <mergeCell ref="WDW330:WEM330"/>
    <mergeCell ref="WEN330:WFD330"/>
    <mergeCell ref="WFE330:WFU330"/>
    <mergeCell ref="WFV330:WGL330"/>
    <mergeCell ref="WGM330:WHC330"/>
    <mergeCell ref="WHD330:WHT330"/>
    <mergeCell ref="WHU330:WIK330"/>
    <mergeCell ref="WIL330:WJB330"/>
    <mergeCell ref="WJC330:WJS330"/>
    <mergeCell ref="WJT330:WKJ330"/>
    <mergeCell ref="WKK330:WLA330"/>
    <mergeCell ref="WLB330:WLR330"/>
    <mergeCell ref="WLS330:WMI330"/>
    <mergeCell ref="WMJ330:WMZ330"/>
    <mergeCell ref="WNA330:WNQ330"/>
    <mergeCell ref="WNR330:WOH330"/>
    <mergeCell ref="WOI330:WOY330"/>
    <mergeCell ref="WOZ330:WPP330"/>
    <mergeCell ref="WPQ330:WQG330"/>
    <mergeCell ref="WQH330:WQX330"/>
    <mergeCell ref="WQY330:WRO330"/>
    <mergeCell ref="WRP330:WSF330"/>
    <mergeCell ref="WSG330:WSW330"/>
    <mergeCell ref="WSX330:WTN330"/>
    <mergeCell ref="WTO330:WUE330"/>
    <mergeCell ref="WUF330:WUV330"/>
    <mergeCell ref="WUW330:WVM330"/>
    <mergeCell ref="WVN330:WWD330"/>
    <mergeCell ref="WWE330:WWU330"/>
    <mergeCell ref="WWV330:WXL330"/>
    <mergeCell ref="WXM330:WYC330"/>
    <mergeCell ref="WYD330:WYT330"/>
    <mergeCell ref="WYU330:WZK330"/>
    <mergeCell ref="WZL330:XAB330"/>
    <mergeCell ref="XAC330:XAS330"/>
    <mergeCell ref="XAT330:XBJ330"/>
    <mergeCell ref="XBK330:XCA330"/>
    <mergeCell ref="XCB330:XCR330"/>
    <mergeCell ref="XCS330:XDI330"/>
    <mergeCell ref="XDJ330:XDZ330"/>
    <mergeCell ref="XEA330:XEQ330"/>
    <mergeCell ref="XER330:XFD330"/>
    <mergeCell ref="B360:E360"/>
    <mergeCell ref="B361:I361"/>
    <mergeCell ref="C362:E362"/>
    <mergeCell ref="B363:I363"/>
    <mergeCell ref="A364:I364"/>
    <mergeCell ref="J364:K364"/>
    <mergeCell ref="A365:K365"/>
    <mergeCell ref="A366:Q366"/>
    <mergeCell ref="E367:Q367"/>
    <mergeCell ref="Q2:Q3"/>
  </mergeCells>
  <pageMargins left="0.747916666666667" right="0.747916666666667" top="0.984027777777778" bottom="0.984027777777778" header="0.393055555555556" footer="0.393055555555556"/>
  <pageSetup paperSize="8" scale="85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14" sqref="E14"/>
    </sheetView>
  </sheetViews>
  <sheetFormatPr defaultColWidth="9" defaultRowHeight="13.5" outlineLevelCol="6"/>
  <cols>
    <col min="2" max="2" width="17.8833333333333" customWidth="1"/>
    <col min="3" max="3" width="26.2166666666667" customWidth="1"/>
    <col min="4" max="4" width="17.775" customWidth="1"/>
    <col min="5" max="5" width="17.2166666666667" customWidth="1"/>
    <col min="6" max="6" width="18.775" customWidth="1"/>
    <col min="7" max="7" width="15.775" customWidth="1"/>
  </cols>
  <sheetData>
    <row r="1" ht="31.2" customHeight="1" spans="1:7">
      <c r="A1" s="36" t="s">
        <v>224</v>
      </c>
      <c r="B1" s="37"/>
      <c r="C1" s="37"/>
      <c r="D1" s="37"/>
      <c r="E1" s="37"/>
      <c r="F1" s="37"/>
      <c r="G1" s="38"/>
    </row>
    <row r="2" ht="42.6" customHeight="1" spans="1:7">
      <c r="A2" s="39" t="s">
        <v>5</v>
      </c>
      <c r="B2" s="39" t="s">
        <v>225</v>
      </c>
      <c r="C2" s="39" t="s">
        <v>226</v>
      </c>
      <c r="D2" s="39" t="s">
        <v>227</v>
      </c>
      <c r="E2" s="39" t="s">
        <v>228</v>
      </c>
      <c r="F2" s="39"/>
      <c r="G2" s="39"/>
    </row>
    <row r="3" ht="30" customHeight="1" spans="1:7">
      <c r="A3" s="39"/>
      <c r="B3" s="39"/>
      <c r="C3" s="39"/>
      <c r="D3" s="39"/>
      <c r="E3" s="40" t="s">
        <v>229</v>
      </c>
      <c r="F3" s="40" t="s">
        <v>230</v>
      </c>
      <c r="G3" s="39" t="s">
        <v>231</v>
      </c>
    </row>
    <row r="4" ht="32.4" customHeight="1" spans="1:7">
      <c r="A4" s="41">
        <v>1</v>
      </c>
      <c r="B4" s="42" t="s">
        <v>232</v>
      </c>
      <c r="C4" s="42"/>
      <c r="D4" s="41"/>
      <c r="E4" s="41"/>
      <c r="F4" s="42"/>
      <c r="G4" s="41"/>
    </row>
    <row r="5" customFormat="1" ht="32.4" customHeight="1" spans="1:7">
      <c r="A5" s="41">
        <v>2</v>
      </c>
      <c r="B5" s="42" t="s">
        <v>233</v>
      </c>
      <c r="C5" s="42"/>
      <c r="D5" s="41"/>
      <c r="E5" s="41"/>
      <c r="F5" s="42"/>
      <c r="G5" s="41"/>
    </row>
    <row r="6" ht="32.4" customHeight="1" spans="1:7">
      <c r="A6" s="41">
        <v>3</v>
      </c>
      <c r="B6" s="42" t="s">
        <v>234</v>
      </c>
      <c r="C6" s="42"/>
      <c r="D6" s="41"/>
      <c r="E6" s="42"/>
      <c r="F6" s="42"/>
      <c r="G6" s="42"/>
    </row>
    <row r="7" ht="32.4" customHeight="1" spans="1:7">
      <c r="A7" s="41">
        <v>4</v>
      </c>
      <c r="B7" s="42" t="s">
        <v>235</v>
      </c>
      <c r="C7" s="42"/>
      <c r="D7" s="41"/>
      <c r="E7" s="41"/>
      <c r="F7" s="42"/>
      <c r="G7" s="41"/>
    </row>
    <row r="8" ht="32.4" customHeight="1" spans="1:7">
      <c r="A8" s="41">
        <v>5</v>
      </c>
      <c r="B8" s="42" t="s">
        <v>236</v>
      </c>
      <c r="C8" s="42"/>
      <c r="D8" s="41"/>
      <c r="E8" s="41"/>
      <c r="F8" s="42"/>
      <c r="G8" s="41"/>
    </row>
    <row r="9" ht="32.4" customHeight="1" spans="1:7">
      <c r="A9" s="41">
        <v>6</v>
      </c>
      <c r="B9" s="42" t="s">
        <v>237</v>
      </c>
      <c r="C9" s="42"/>
      <c r="D9" s="41"/>
      <c r="E9" s="42"/>
      <c r="F9" s="42"/>
      <c r="G9" s="42"/>
    </row>
    <row r="10" ht="32.4" customHeight="1" spans="1:7">
      <c r="A10" s="41">
        <v>7</v>
      </c>
      <c r="B10" s="43" t="s">
        <v>238</v>
      </c>
      <c r="C10" s="42"/>
      <c r="D10" s="41"/>
      <c r="E10" s="41"/>
      <c r="F10" s="42"/>
      <c r="G10" s="41"/>
    </row>
    <row r="11" spans="1:7">
      <c r="A11" s="41">
        <v>8</v>
      </c>
      <c r="B11" s="42" t="s">
        <v>239</v>
      </c>
      <c r="C11" s="42"/>
      <c r="D11" s="41"/>
      <c r="E11" s="41"/>
      <c r="F11" s="42"/>
      <c r="G11" s="41"/>
    </row>
    <row r="12" spans="1:7">
      <c r="A12" s="41">
        <v>9</v>
      </c>
      <c r="B12" s="42" t="s">
        <v>239</v>
      </c>
      <c r="C12" s="42"/>
      <c r="D12" s="41"/>
      <c r="E12" s="41"/>
      <c r="F12" s="42"/>
      <c r="G12" s="41"/>
    </row>
    <row r="13" spans="1:7">
      <c r="A13" s="41">
        <v>10</v>
      </c>
      <c r="B13" s="42" t="s">
        <v>239</v>
      </c>
      <c r="C13" s="42"/>
      <c r="D13" s="41"/>
      <c r="E13" s="41"/>
      <c r="F13" s="42"/>
      <c r="G13" s="41"/>
    </row>
    <row r="14" spans="1:7">
      <c r="A14" s="41">
        <v>11</v>
      </c>
      <c r="B14" s="42" t="s">
        <v>239</v>
      </c>
      <c r="C14" s="42"/>
      <c r="D14" s="41"/>
      <c r="E14" s="42"/>
      <c r="F14" s="42"/>
      <c r="G14" s="42"/>
    </row>
  </sheetData>
  <mergeCells count="6">
    <mergeCell ref="A1:G1"/>
    <mergeCell ref="E2:G2"/>
    <mergeCell ref="A2:A3"/>
    <mergeCell ref="B2:B3"/>
    <mergeCell ref="C2:C3"/>
    <mergeCell ref="D2:D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9"/>
  <sheetViews>
    <sheetView workbookViewId="0">
      <selection activeCell="J25" sqref="J25"/>
    </sheetView>
  </sheetViews>
  <sheetFormatPr defaultColWidth="9" defaultRowHeight="13.5"/>
  <sheetData>
    <row r="2" ht="30" customHeight="1" spans="1:12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14.25" spans="1:12">
      <c r="A3" s="10"/>
    </row>
    <row r="4" ht="14.25" spans="1:12">
      <c r="A4" s="30"/>
    </row>
    <row r="5" ht="28.5" spans="1:12">
      <c r="A5" s="12" t="s">
        <v>241</v>
      </c>
      <c r="B5" s="13"/>
      <c r="G5" s="12" t="s">
        <v>242</v>
      </c>
      <c r="I5" s="13"/>
      <c r="K5" s="12" t="s">
        <v>243</v>
      </c>
    </row>
    <row r="6" ht="40.5" spans="1:12">
      <c r="A6" s="31" t="s">
        <v>5</v>
      </c>
      <c r="B6" s="31" t="s">
        <v>244</v>
      </c>
      <c r="C6" s="31" t="s">
        <v>245</v>
      </c>
      <c r="D6" s="31" t="s">
        <v>246</v>
      </c>
      <c r="E6" s="31" t="s">
        <v>247</v>
      </c>
      <c r="F6" s="31" t="s">
        <v>248</v>
      </c>
      <c r="G6" s="31" t="s">
        <v>249</v>
      </c>
      <c r="H6" s="31" t="s">
        <v>250</v>
      </c>
      <c r="I6" s="31" t="s">
        <v>251</v>
      </c>
      <c r="J6" s="31" t="s">
        <v>252</v>
      </c>
      <c r="K6" s="31" t="s">
        <v>10</v>
      </c>
      <c r="L6" s="31" t="s">
        <v>253</v>
      </c>
    </row>
    <row r="7" ht="14.25" spans="1:12">
      <c r="A7" s="31">
        <v>1</v>
      </c>
      <c r="B7" s="31"/>
      <c r="C7" s="31"/>
      <c r="D7" s="32"/>
      <c r="E7" s="31"/>
      <c r="F7" s="31"/>
      <c r="G7" s="31"/>
      <c r="H7" s="31"/>
      <c r="I7" s="31"/>
      <c r="J7" s="31"/>
      <c r="K7" s="31"/>
      <c r="L7" s="31"/>
    </row>
    <row r="8" ht="14.25" spans="1:12">
      <c r="A8" s="31">
        <v>2</v>
      </c>
      <c r="B8" s="32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>
      <c r="A9" s="31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ht="14.25" spans="1:12">
      <c r="A13" s="31"/>
      <c r="B13" s="33" t="s">
        <v>254</v>
      </c>
      <c r="C13" s="33"/>
      <c r="D13" s="33"/>
      <c r="E13" s="33"/>
      <c r="F13" s="33"/>
      <c r="G13" s="33"/>
      <c r="H13" s="33"/>
      <c r="I13" s="31"/>
      <c r="J13" s="31"/>
      <c r="K13" s="31"/>
      <c r="L13" s="31"/>
    </row>
    <row r="14" ht="14.25" spans="1:12">
      <c r="A14" s="12"/>
    </row>
    <row r="15" ht="29.25" customHeight="1" spans="1:12">
      <c r="A15" s="34" t="s">
        <v>255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ht="14.25" spans="1:12">
      <c r="A16" s="30" t="s">
        <v>256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8" spans="7:8">
      <c r="G18" s="2"/>
      <c r="H18" s="8" t="s">
        <v>257</v>
      </c>
    </row>
    <row r="19" spans="7:8">
      <c r="G19" s="2"/>
      <c r="H19" s="9" t="s">
        <v>258</v>
      </c>
    </row>
  </sheetData>
  <mergeCells count="4">
    <mergeCell ref="A2:L2"/>
    <mergeCell ref="B13:H13"/>
    <mergeCell ref="A15:L15"/>
    <mergeCell ref="A16:L1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5"/>
  <sheetViews>
    <sheetView workbookViewId="0">
      <selection activeCell="F28" sqref="F28"/>
    </sheetView>
  </sheetViews>
  <sheetFormatPr defaultColWidth="9" defaultRowHeight="13.5"/>
  <sheetData>
    <row r="2" ht="19.5" customHeight="1" spans="1:11">
      <c r="A2" s="10" t="s">
        <v>259</v>
      </c>
      <c r="B2" s="10"/>
      <c r="C2" s="10"/>
      <c r="D2" s="10"/>
      <c r="E2" s="10"/>
      <c r="F2" s="10"/>
      <c r="G2" s="10"/>
      <c r="H2" s="10"/>
      <c r="I2" s="10"/>
    </row>
    <row r="3" ht="14.25" spans="1:11">
      <c r="A3" s="11"/>
    </row>
    <row r="4" ht="29.25" spans="1:11">
      <c r="A4" s="12" t="s">
        <v>260</v>
      </c>
      <c r="C4" s="13"/>
      <c r="D4" s="12" t="s">
        <v>242</v>
      </c>
      <c r="F4" s="12"/>
      <c r="G4" s="12" t="s">
        <v>243</v>
      </c>
      <c r="H4" s="13"/>
      <c r="K4" s="12"/>
    </row>
    <row r="5" ht="14.25" spans="1:11">
      <c r="A5" s="14" t="s">
        <v>5</v>
      </c>
      <c r="B5" s="14" t="s">
        <v>261</v>
      </c>
      <c r="C5" s="14" t="s">
        <v>262</v>
      </c>
      <c r="D5" s="14" t="s">
        <v>246</v>
      </c>
      <c r="E5" s="14" t="s">
        <v>249</v>
      </c>
      <c r="F5" s="14" t="s">
        <v>263</v>
      </c>
      <c r="G5" s="15" t="s">
        <v>264</v>
      </c>
      <c r="H5" s="15" t="s">
        <v>265</v>
      </c>
      <c r="I5" s="14" t="s">
        <v>4</v>
      </c>
    </row>
    <row r="6" ht="15" spans="1:11">
      <c r="A6" s="16"/>
      <c r="B6" s="16"/>
      <c r="C6" s="16"/>
      <c r="D6" s="16"/>
      <c r="E6" s="16"/>
      <c r="F6" s="16"/>
      <c r="G6" s="17" t="s">
        <v>266</v>
      </c>
      <c r="H6" s="17" t="s">
        <v>266</v>
      </c>
      <c r="I6" s="16"/>
    </row>
    <row r="7" ht="15" spans="1:11">
      <c r="A7" s="18">
        <v>1</v>
      </c>
      <c r="B7" s="19"/>
      <c r="C7" s="20"/>
      <c r="D7" s="20"/>
      <c r="E7" s="21"/>
      <c r="F7" s="20"/>
      <c r="G7" s="20"/>
      <c r="H7" s="20"/>
      <c r="I7" s="21"/>
    </row>
    <row r="8" ht="15" spans="1:11">
      <c r="A8" s="18">
        <v>2</v>
      </c>
      <c r="B8" s="19"/>
      <c r="C8" s="22"/>
      <c r="D8" s="22"/>
      <c r="E8" s="23"/>
      <c r="F8" s="20"/>
      <c r="G8" s="20"/>
      <c r="H8" s="20"/>
      <c r="I8" s="21"/>
    </row>
    <row r="9" ht="15" spans="1:11">
      <c r="A9" s="18">
        <v>3</v>
      </c>
      <c r="B9" s="19"/>
      <c r="C9" s="22"/>
      <c r="D9" s="22"/>
      <c r="E9" s="23"/>
      <c r="F9" s="20"/>
      <c r="G9" s="20"/>
      <c r="H9" s="20"/>
      <c r="I9" s="21"/>
    </row>
    <row r="10" ht="15" spans="1:11">
      <c r="A10" s="18" t="s">
        <v>267</v>
      </c>
      <c r="B10" s="19"/>
      <c r="C10" s="22"/>
      <c r="D10" s="22"/>
      <c r="E10" s="23"/>
      <c r="F10" s="20"/>
      <c r="G10" s="20"/>
      <c r="H10" s="20"/>
      <c r="I10" s="21"/>
    </row>
    <row r="11" ht="15" spans="1:11">
      <c r="A11" s="24" t="s">
        <v>254</v>
      </c>
      <c r="B11" s="25"/>
      <c r="C11" s="25"/>
      <c r="D11" s="25"/>
      <c r="E11" s="26"/>
      <c r="F11" s="20"/>
      <c r="G11" s="20"/>
      <c r="H11" s="20"/>
      <c r="I11" s="21"/>
    </row>
    <row r="12" ht="14.25" spans="1:11">
      <c r="A12" s="12"/>
    </row>
    <row r="13" ht="55.5" customHeight="1" spans="1:11">
      <c r="A13" s="27" t="s">
        <v>268</v>
      </c>
      <c r="B13" s="28"/>
      <c r="C13" s="28"/>
      <c r="D13" s="28"/>
      <c r="E13" s="28"/>
      <c r="F13" s="28"/>
      <c r="G13" s="28"/>
      <c r="H13" s="28"/>
      <c r="I13" s="28"/>
    </row>
    <row r="14" ht="14.25" spans="1:11">
      <c r="A14" s="11"/>
      <c r="D14" s="2"/>
      <c r="E14" s="8" t="s">
        <v>257</v>
      </c>
    </row>
    <row r="15" ht="14.25" spans="1:11">
      <c r="A15" s="29"/>
      <c r="D15" s="2"/>
      <c r="E15" s="9" t="s">
        <v>258</v>
      </c>
    </row>
  </sheetData>
  <mergeCells count="10">
    <mergeCell ref="A2:I2"/>
    <mergeCell ref="A11:E11"/>
    <mergeCell ref="A13:I1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opLeftCell="A16" workbookViewId="0">
      <selection activeCell="L14" sqref="L14"/>
    </sheetView>
  </sheetViews>
  <sheetFormatPr defaultColWidth="9" defaultRowHeight="13.5"/>
  <cols>
    <col min="1" max="1" width="6.88333333333333" style="3" customWidth="1"/>
    <col min="2" max="2" width="11.6666666666667" style="3" customWidth="1"/>
    <col min="3" max="3" width="13.2166666666667" style="3" customWidth="1"/>
    <col min="4" max="4" width="14.775" style="3" customWidth="1"/>
    <col min="5" max="7" width="9" style="3"/>
    <col min="8" max="8" width="12.8833333333333" style="3" customWidth="1"/>
    <col min="9" max="16384" width="9" style="3"/>
  </cols>
  <sheetData>
    <row r="1" ht="14.25" spans="1:12">
      <c r="A1" s="4" t="s">
        <v>269</v>
      </c>
    </row>
    <row r="2" ht="14.25" spans="1:12">
      <c r="A2" s="4"/>
    </row>
    <row r="3" s="1" customFormat="1" ht="20.25" spans="1:12">
      <c r="A3" s="5" t="s">
        <v>270</v>
      </c>
      <c r="B3" s="5"/>
      <c r="C3" s="5"/>
      <c r="D3" s="5"/>
      <c r="E3" s="5"/>
      <c r="F3" s="5"/>
      <c r="G3" s="5"/>
      <c r="H3" s="5"/>
      <c r="I3" s="5"/>
      <c r="J3" s="5"/>
    </row>
    <row r="5" s="2" customFormat="1" ht="27" spans="1:12">
      <c r="A5" s="6" t="s">
        <v>5</v>
      </c>
      <c r="B5" s="6" t="s">
        <v>244</v>
      </c>
      <c r="C5" s="6" t="s">
        <v>245</v>
      </c>
      <c r="D5" s="6" t="s">
        <v>246</v>
      </c>
      <c r="E5" s="6" t="s">
        <v>247</v>
      </c>
      <c r="F5" s="6" t="s">
        <v>248</v>
      </c>
      <c r="G5" s="6" t="s">
        <v>249</v>
      </c>
      <c r="H5" s="6" t="s">
        <v>250</v>
      </c>
      <c r="I5" s="6" t="s">
        <v>251</v>
      </c>
      <c r="J5" s="6" t="s">
        <v>252</v>
      </c>
      <c r="K5" s="6" t="s">
        <v>10</v>
      </c>
      <c r="L5" s="6" t="s">
        <v>253</v>
      </c>
    </row>
    <row r="6" s="2" customFormat="1" spans="1:12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="2" customFormat="1" spans="1:12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="2" customFormat="1" spans="1:12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="2" customForma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="2" customForma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="2" customForma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="2" customForma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="2" customFormat="1" ht="15" customHeight="1" spans="1:12">
      <c r="A13" s="6"/>
      <c r="B13" s="6" t="s">
        <v>254</v>
      </c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="2" customFormat="1"/>
    <row r="15" s="2" customFormat="1" spans="1:12">
      <c r="A15" s="7" t="s">
        <v>271</v>
      </c>
      <c r="B15" s="7"/>
      <c r="C15" s="7"/>
      <c r="D15" s="7"/>
      <c r="E15" s="7"/>
      <c r="F15" s="7"/>
      <c r="G15" s="7"/>
      <c r="H15" s="7"/>
      <c r="I15" s="7"/>
    </row>
    <row r="16" s="2" customFormat="1" spans="1:12">
      <c r="A16" s="7" t="s">
        <v>272</v>
      </c>
      <c r="B16" s="7"/>
      <c r="C16" s="7"/>
      <c r="D16" s="7"/>
      <c r="E16" s="7"/>
      <c r="F16" s="7"/>
      <c r="G16" s="7"/>
      <c r="H16" s="7"/>
      <c r="I16" s="7"/>
    </row>
    <row r="17" s="2" customFormat="1"/>
    <row r="18" s="2" customFormat="1" spans="6:6">
      <c r="F18" s="8" t="s">
        <v>257</v>
      </c>
    </row>
    <row r="19" s="2" customFormat="1" spans="6:6">
      <c r="F19" s="9" t="s">
        <v>258</v>
      </c>
    </row>
    <row r="20" s="2" customFormat="1"/>
    <row r="21" s="2" customFormat="1"/>
    <row r="22" s="2" customFormat="1"/>
  </sheetData>
  <mergeCells count="4">
    <mergeCell ref="A3:J3"/>
    <mergeCell ref="B13:H13"/>
    <mergeCell ref="A15:I15"/>
    <mergeCell ref="A16:I1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总报价明细清单</vt:lpstr>
      <vt:lpstr>主要外协、外购件明细表</vt:lpstr>
      <vt:lpstr>质保期内备品备件报价表</vt:lpstr>
      <vt:lpstr>特殊工具报价表</vt:lpstr>
      <vt:lpstr>推荐的质保期后分项报价表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黄德东</cp:lastModifiedBy>
  <dcterms:created xsi:type="dcterms:W3CDTF">2006-09-13T11:21:00Z</dcterms:created>
  <cp:lastPrinted>2018-06-04T06:56:00Z</cp:lastPrinted>
  <dcterms:modified xsi:type="dcterms:W3CDTF">2026-02-28T09:38:59Z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6EA3FACB846842CC99ECA2B70603B915_12</vt:lpwstr>
  </property>
  <property fmtid="{D5CDD505-2E9C-101B-9397-08002B2CF9AE}" pid="4" name="CalculationRule">
    <vt:i4>0</vt:i4>
  </property>
</Properties>
</file>